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390" windowHeight="9315"/>
  </bookViews>
  <sheets>
    <sheet name="CATALOGO" sheetId="1" r:id="rId1"/>
  </sheets>
  <definedNames>
    <definedName name="_xlnm.Print_Area" localSheetId="0">CATALOGO!$A$1:$H$158</definedName>
    <definedName name="_xlnm.Print_Titles" localSheetId="0">CATALOGO!$1:$13</definedName>
  </definedNames>
  <calcPr calcId="145621"/>
</workbook>
</file>

<file path=xl/calcChain.xml><?xml version="1.0" encoding="utf-8"?>
<calcChain xmlns="http://schemas.openxmlformats.org/spreadsheetml/2006/main">
  <c r="H19" i="1" l="1"/>
  <c r="E19" i="1"/>
  <c r="A22" i="1"/>
  <c r="A19" i="1"/>
  <c r="H150" i="1"/>
  <c r="H67" i="1"/>
  <c r="H69" i="1"/>
  <c r="H71" i="1"/>
  <c r="H74" i="1"/>
  <c r="H75" i="1"/>
  <c r="H77" i="1"/>
  <c r="H79" i="1"/>
  <c r="H81" i="1"/>
  <c r="H83" i="1"/>
  <c r="H85" i="1"/>
  <c r="H65" i="1"/>
  <c r="H63" i="1"/>
  <c r="A25" i="1"/>
  <c r="A30" i="1" s="1"/>
  <c r="A33" i="1" s="1"/>
  <c r="A36" i="1" s="1"/>
  <c r="A39" i="1" s="1"/>
  <c r="A41" i="1" s="1"/>
  <c r="A43" i="1" s="1"/>
  <c r="A48" i="1" s="1"/>
  <c r="A51" i="1" s="1"/>
  <c r="A54" i="1" s="1"/>
  <c r="A57" i="1" s="1"/>
  <c r="A59" i="1" s="1"/>
  <c r="A63" i="1" s="1"/>
  <c r="A65" i="1" s="1"/>
  <c r="A67" i="1" s="1"/>
  <c r="A69" i="1" s="1"/>
  <c r="A71" i="1" s="1"/>
  <c r="A74" i="1" s="1"/>
  <c r="A75" i="1" s="1"/>
  <c r="A77" i="1" s="1"/>
  <c r="A79" i="1" s="1"/>
  <c r="A81" i="1" s="1"/>
  <c r="A83" i="1" s="1"/>
  <c r="A85" i="1" s="1"/>
  <c r="A90" i="1" s="1"/>
  <c r="A93" i="1" s="1"/>
  <c r="A96" i="1" s="1"/>
  <c r="A100" i="1" s="1"/>
  <c r="A102" i="1" s="1"/>
  <c r="A104" i="1" s="1"/>
  <c r="A107" i="1" s="1"/>
  <c r="A108" i="1" s="1"/>
  <c r="A112" i="1" s="1"/>
  <c r="H22" i="1"/>
  <c r="H140" i="1"/>
  <c r="H102" i="1"/>
  <c r="H96" i="1"/>
  <c r="H93" i="1"/>
  <c r="H90" i="1"/>
  <c r="H59" i="1" l="1"/>
  <c r="H57" i="1"/>
  <c r="H54" i="1"/>
  <c r="H51" i="1"/>
  <c r="H48" i="1"/>
  <c r="H43" i="1"/>
  <c r="H41" i="1"/>
  <c r="H39" i="1"/>
  <c r="H36" i="1"/>
  <c r="H33" i="1"/>
  <c r="H30" i="1"/>
  <c r="H25" i="1" l="1"/>
  <c r="H152" i="1" l="1"/>
  <c r="H148" i="1" l="1"/>
  <c r="H146" i="1"/>
  <c r="H144" i="1"/>
  <c r="H142" i="1"/>
  <c r="H138" i="1"/>
  <c r="H136" i="1"/>
  <c r="H134" i="1"/>
  <c r="H132" i="1"/>
  <c r="H130" i="1"/>
  <c r="H129" i="1"/>
  <c r="H128" i="1"/>
  <c r="H127" i="1"/>
  <c r="H126" i="1"/>
  <c r="H123" i="1"/>
  <c r="H122" i="1"/>
  <c r="H117" i="1"/>
  <c r="H116" i="1"/>
  <c r="H113" i="1"/>
  <c r="H112" i="1"/>
  <c r="H108" i="1"/>
  <c r="H107" i="1"/>
  <c r="H104" i="1"/>
  <c r="H100" i="1"/>
  <c r="H17" i="1"/>
  <c r="H154" i="1" l="1"/>
  <c r="H155" i="1" s="1"/>
  <c r="H156" i="1" s="1"/>
  <c r="A113" i="1" l="1"/>
  <c r="A116" i="1" s="1"/>
  <c r="A117" i="1" l="1"/>
  <c r="A122" i="1" l="1"/>
  <c r="A123" i="1" s="1"/>
  <c r="A126" i="1" s="1"/>
  <c r="A127" i="1" s="1"/>
  <c r="A128" i="1" s="1"/>
  <c r="A129" i="1" s="1"/>
  <c r="A130" i="1" s="1"/>
  <c r="A132" i="1" s="1"/>
  <c r="A134" i="1" s="1"/>
  <c r="A136" i="1" l="1"/>
  <c r="A138" i="1" s="1"/>
  <c r="A140" i="1" s="1"/>
  <c r="A142" i="1" s="1"/>
  <c r="A144" i="1" l="1"/>
  <c r="A146" i="1" s="1"/>
  <c r="A148" i="1" s="1"/>
  <c r="A150" i="1" s="1"/>
  <c r="A152" i="1" s="1"/>
</calcChain>
</file>

<file path=xl/sharedStrings.xml><?xml version="1.0" encoding="utf-8"?>
<sst xmlns="http://schemas.openxmlformats.org/spreadsheetml/2006/main" count="180" uniqueCount="107">
  <si>
    <t>PZA</t>
  </si>
  <si>
    <t>CONCEPTO</t>
  </si>
  <si>
    <t>UNID.</t>
  </si>
  <si>
    <t>CANT.</t>
  </si>
  <si>
    <t>P.U.</t>
  </si>
  <si>
    <t>IMPORTE</t>
  </si>
  <si>
    <t>SECRETARIA DE INFRAESTRUCTURA</t>
  </si>
  <si>
    <t>SUBSECRETARIA DE CONSTRUCCION</t>
  </si>
  <si>
    <t xml:space="preserve">DIRECCION DE PROYECTOS </t>
  </si>
  <si>
    <t>PRECIO CON LETRA</t>
  </si>
  <si>
    <t>SUBTOTAL</t>
  </si>
  <si>
    <t>TOTAL</t>
  </si>
  <si>
    <t>16% IVA</t>
  </si>
  <si>
    <t>IMPORTE TOTAL CON LETRA:</t>
  </si>
  <si>
    <t xml:space="preserve">FECHA: </t>
  </si>
  <si>
    <t>LICITACION:</t>
  </si>
  <si>
    <t>FOLIO No.</t>
  </si>
  <si>
    <t xml:space="preserve">ANEXO </t>
  </si>
  <si>
    <t>PRELIMINARES</t>
  </si>
  <si>
    <t>CONSECUTIVO</t>
  </si>
  <si>
    <t>No. CPTO.</t>
  </si>
  <si>
    <t>M3</t>
  </si>
  <si>
    <t>ML</t>
  </si>
  <si>
    <t>M2</t>
  </si>
  <si>
    <t>A-05</t>
  </si>
  <si>
    <t>EXCAVACIONES</t>
  </si>
  <si>
    <t>D-01</t>
  </si>
  <si>
    <t>D-04</t>
  </si>
  <si>
    <t>G-01</t>
  </si>
  <si>
    <t>K-01</t>
  </si>
  <si>
    <t>I-01</t>
  </si>
  <si>
    <t>LIMPIEZA DEL AREA DE TRABAJO.</t>
  </si>
  <si>
    <t>H-52</t>
  </si>
  <si>
    <t>PZA.</t>
  </si>
  <si>
    <t>152 MM (6") Ø</t>
  </si>
  <si>
    <t>KGS.</t>
  </si>
  <si>
    <t>M.L.</t>
  </si>
  <si>
    <t>PLANTILLA, ACOSTILLADO Y RELLENO DE TUBERIA</t>
  </si>
  <si>
    <t>MUNICIPIO   : MONTERREY, N.L.</t>
  </si>
  <si>
    <t>A-01, A-03</t>
  </si>
  <si>
    <t>RELLENO COMPACTADO A 95% PROCTOR, EN CAPAS DE 15 CMS. DE ESPESOR MAXIMO, A PARTIR DE 30 CMS. ARRIBA DE LA CLAVE DEL TUBO, CON MATERIAL PRODUCTO DE BANCO, INCLUYENDO EL SUMINISTRO DE MATERIALES Y PRUEBAS DE LABORATORIO.</t>
  </si>
  <si>
    <t>SUMINISTRO E INSTALACION DE  TUBERIA DE ACERO, CALIDAD DE PLACA  API-5L-GRADO B EN TRAMOS DE 12 MTS.  PROMEDIO DE LONGITUD, CON RECUBRIMIENTO INTERIOR DE ACUERDO A NORMA AWWA C-210 A BASE DE PRIMARIO RP-6 EN ESPESOR DE 2 A 4 MILESIMAS DE PULGADA Y UN RECUBRIMIENTO DE ACABADO EPOXICO RA-26 CON ESPESOR DE 8 A 10 MILESIMAS DE PULGADA APLICADO EN FRIO DE PLANTA CON RECUBRIMIENTO EXTERIOR DE ACUERDO A NORMA AWWA C-213, A BASE DE FUSION-BONDED EPOXY DE APLICACIÓN EN PLANTA, CONSIDERANDO PREVIO A LA APLICACIÓN DEL RECUBRIMIENTO DEBERA EFECTUAR LA LIMPIEZA CON CHORRO DE ARENA CERCANO A METAL BLANCO (SSPC-SP-10-63), INCLUYE MANIOBRAS DE BAJADO Y ACOMODO EN EL LUGAR DEL SITIO, EN DIAMETRO NOMINAL Y ESPESOR 3/8" DE:</t>
  </si>
  <si>
    <t>305 MM (12") Ø</t>
  </si>
  <si>
    <t>F-43</t>
  </si>
  <si>
    <t>SUMINISTRO DE MATERIALES Y MANO DE OBRA PARA LA FABRICACION E INSTALACION DE ABRAZADERAS PARA TUBERIA DE ACERO, INCLUYENDO ANCLAS ROSCADAS.</t>
  </si>
  <si>
    <t>305  MM (12") Ø</t>
  </si>
  <si>
    <t>152  MM (6") Ø</t>
  </si>
  <si>
    <t>SUMINISTRO E INSTALACION DE BRIDAS SOLDABLES ESTÁNDAR ASA 150 LBS./PULG2, EN DIAMETRO DE:</t>
  </si>
  <si>
    <t>F-03</t>
  </si>
  <si>
    <t>SOLDADURA CIRCUNFERENCIAL DE LA TUBERIA DE ACERO, RADIOGRAFIA DE LA JUNTA Y PARCHEO CON PINTURA ANTICORROSIVA, INCLUYENDO MATERIALES Y MANO DE OBRA, EN DIAMETROS DE:</t>
  </si>
  <si>
    <t>SUMINISTRO Y/O FABRICACION Y COLADO DE CONCRETO F'C=200 KGS/CM2, INCLUYENDO CIMBRA APARENTE, EN:</t>
  </si>
  <si>
    <t>BANQUETAS.</t>
  </si>
  <si>
    <t>CANAL DE DESAGUE PLUVIAL.</t>
  </si>
  <si>
    <t>APOYO DE JUNTAS DE EXPANSION.</t>
  </si>
  <si>
    <t>ATRAQUES.</t>
  </si>
  <si>
    <t>CASTILLO</t>
  </si>
  <si>
    <t>CERRAMIETO</t>
  </si>
  <si>
    <t>CIMENTACION CORRIDA</t>
  </si>
  <si>
    <t>H-102</t>
  </si>
  <si>
    <t>SUMINISTRO DE MATERIALES Y MANO DE OBRA PARA LA CONSTRUCCION DE POZO DE VISITA TIPO, EN DIAMETROS DE 20 A  91 CMS. ( 8" A 36") Ø, INCLUYENDO CUELLO Y TAPA, DE CONCRETO POLIMERICO (SEGÚN ESPECIFICACIONES ASTM C-39, ASTM D-790 Y ASTM D-638 RESPECTIVAMENTE). LOS MUROS SERAN DE LADRILLO ROCA ROJA DE 20 CMS. DE PRIMERA Y DEBERAN SER ZARPEADOS Y AFINADOS EN SU INTERIOR Y EXTERIOR HASTA LA ALTURA DEL BROCAL CON 1.5 CMS. DE ESPESOR CON IMPERMEABILIZANTE TIPO SIKALITE O SIMILAR, INTEGRADO AL MORTERO Y PROTECCION INTERIOR DE RECUBRIMIENTO, PRIMERO CON UNA APLICACION DE KRISTOL T1 DEJANDOSE FRAGUAR POR DOS HORAS Y DESPUES UNA APLICACION DE KRISTOL T2 AGREGANDOLE CEMENTONE COLOR BLANCO, CON UN ESPESOR TOTAL DE 2 MM. PARA SU FUNCIONAMIENTO HERMETICO. INCLUYE LA CONSTRUCCION DE LA MEDIA CAÑA, CONCRETO DE F'C SEGÚN PLANO, ACERO DE REFUERZO DE FY=4,200 KGS/CM2, ESCALONES DE POLIPROPILENO CON REFUERZO DE ACERO (ASTM C-478-97), Y TODO LO NECESARIO PARA SU BUEN FUNCIONAMIENTO.</t>
  </si>
  <si>
    <t>SUMINISTRO DE MATERIALES Y MANO DE OBRA PARA LA HABILITACION E INSTALACION DE ACERO DE REFUERZO FY=4,200 KGS/CM2, INCLUYENDO EL ACERO DE REFUERZO.</t>
  </si>
  <si>
    <t>H-91</t>
  </si>
  <si>
    <t>SUMINISTRO DE MATERIALES Y MANO DE OBRA PARA CONSTRUCCION DE MURO DE BLOCK COMUN 20 CMS. DE ESPESOR, CON CON BOQUILLA DE 1 CM. DE ESPESOR. INCLUYE MATERIALES NECESARIOS</t>
  </si>
  <si>
    <t>CONCERTINA NAVAJA DOBLE ARPÓN FABRICADO EN LÁMINA GALVANIZADA ASTM-635 DUREZA ROCKWELL 60 CALIBRE 24 INCLUYE ALAMBRE GALVANIZADO COMO GUÍAS Y SUJECIÓN</t>
  </si>
  <si>
    <t>LIMPIEZA DE MATERIAL SOBRANTE Y DE DESECHO DEL DERECHO DE VIA.</t>
  </si>
  <si>
    <t>SUMINISTRO E INSTALACION DE HERRERIA SEGÚN DISEÑO. SOBRE COLUMNA DE ACCESO PPAL. (VER PLANO) A BASE DEPERFIL PTR DE 3/4" EN POSTE Y PERFIL DE 3" X 11/2 R-300 CAL. 18 @ 15 EN DIFERENTES ALTURAS. INCLUYE: FONDO ANTICORROSIVO, PINTURA ESMALTE EN COLOR DESIGNADO POR SADM. MATERIALES, MANO DE OBRA, HERRAMIENTA Y EQUIPO.</t>
  </si>
  <si>
    <t>ELABORACION DE PLANOS DE OBRA TERMINADA DE TANQUE DE AGUA: LEVANTAMIENTO TOPOGRAFICO DE LA OBRA CONTRATADA, ASI COMO DEL MOBILIARIO URBANO E INSTALACIONES DE SERVICIOS EXISTENTES ADYACENTES (PEMEX, GAS, FFCC, CFE, TELEFONIA, SADM, PLUVIALES, ETC.) CON BANCOS DE NIVEL A CADA 500 METROS Y 3 PUNTOS DE CONTROL LEVANTADOS CON GPS DOBLE FRECUENCIA POR PLANO, DOCUMENTADO CON FICHA TECNICA Y COORDENADAS UTM ZONA 14 NORTE Y DATUM WGS 1984 O ITRF 92, ENTREGADO EN FORMATO AUTOCAD VERSION 2012, SEGUN ESPECIFICACIONES DE DIGITALIZACION ANEXA (FO-ING-JG-25-04) E IMPRESO SIMILAR AL PLANO PROYECTO. PLANO DE CASETA, PROYECTO ELECTRICO Y CONTROL DE TELEMETRIA.</t>
  </si>
  <si>
    <t>ELABORACIÓN DE PRUEBA HIDROSTÁTICA DEL TANQUE DE ACUERDO A NORMA NOM-007-CNA-1997 Y NORMATIVIDAD DE SADM, PARA GARANTIZAR LA ESTANQUEIDAD. INCLUYE: SUMINISTRO Y POSTERIOR DESAGUE DE AGUA PARA PRUEBA, VALIDACIÓN Y RECEPCION DE RESULTADOS DE LA PRUEBA APROBADA POR PARTE DE SADM, HERRAMIENTA, MATERIALES, MANO DE OBRA Y TODO LO NECESARIO PARA SU CORRECTA EJECUCIÓN.</t>
  </si>
  <si>
    <t>EXCAVACION A CIELO ABIERTO PARA DESPLANTE DE ESTRUCTURAS, POR UNIDAD DE OBRA TERMINADA EN TODO TIPO DE MATERIAL, CON PROFUNDIDAD DE HASTA 6.00 M. INCLUYE: AFINE, TALUDES, MAQUINARIA, HERRAMIENTA,  EQUIPO, MANO DE OBRA Y ACAMELLONAMIENTO PARA SU POSTERIOR RETIRO O REUTILIZACIÓN.</t>
  </si>
  <si>
    <t>SUMINISTRO Y APLICACIÓN DE PINTURA ANTICORROSIVA Y TERMINADO CON ESMALTE. INCLUYE: EQUIPO, MATERIAL,  MANO DE OBRA Y TODO LO NECESARIO PARA SU CORRECTA EJECUCION.</t>
  </si>
  <si>
    <t>PROYECTO    :  CONSTRUCCIÓN DE TANQUE DE AGUA POTABLE COL. LA CAMPANA, MONTERREY, N.L.</t>
  </si>
  <si>
    <t>CAJA DE LODOS</t>
  </si>
  <si>
    <t>CARGA Y ACARREO</t>
  </si>
  <si>
    <t>CARGA, ACARREO Y DESCARGA A TIRO LIBRE, DEL MATERIAL PRODUCTO DE EXCAVACIONES Y CORTES, VOLUMEN MEDIDO EN SECCION, A TIRADEROS AUTORIZADOS POR MUNICIPIO. INCLUYE: MAQUINARIA, HERRAMIENTA, EQUIPO Y MANO DE OBRA.</t>
  </si>
  <si>
    <t>RELLENO CON MATERIAL PRODUCTO BANCO Y EN CAPAS NO MAYORES DE 20 CM DE ESPESOR, COMPACTADAS AL 95% DE SU PVSM, VOLUMEN MEDIDO EN SECCION, INCLUYE: MATERIAL, AGUA, HOMOGENIZACIÓN, EQUIPO, HERRAMIENTAS Y MANO DE OBRA.</t>
  </si>
  <si>
    <t>RELLENOS Y TERRAPLENES</t>
  </si>
  <si>
    <t>KG</t>
  </si>
  <si>
    <t>SUMINISTRO, COLADO, ACOMODO Y COMPACTADO DE CONCRETO RELACIÓN AGUA/CEMENTO DE 0.35, F'C=350 KG/CM2 DOSIFICADO EN PLANTA, EL CONCRETO NO SERA PRODUCIDO EN OBRA BAJO NINGUNA CONDICION, ADICIONAR ADITIVO KIM-HS O EQUIVALENTE COMO IMPERMEABILIZANTE INTEGRAL A RAZON DE 8KG/M3 DE CONCRETO,  ADICIONAR ADITIVO RHEOCRETE 222+ O EQUIVALENTE A RAZÓN DE 5 LITROS POR CADA M3, ADICION DE SILICA MINERAL RHEOMAC SF100 O EQUIVALENTE A RAZÓN DE 6% EN PESO DE CEMENTO, ADITIVO REDUCTOR DE AGUA/SUPERPLASTIFICANTE  DE ALTO RANGO GLENIUM 3150 HS O EQUIVALENTE CON DOSIS DE 10 HASTA 14 MILILITROS/KILO DE CEMENTO EN LA MEZCLA PARA LOGRAR REVENIMIENTO DE 18 +/-2 CMS, DOSIFICAR LOS ANTERIORES ADITIVOS DE CONFORMIDAD CON LAS NORMAS VIGENTES DE CONCRETO PREMEZCLADO NOM-C-155, CIMBRA PARA ACABADO APARENTE Y MEMBRANA DE CURADO BASE ACRÍLICA MASTER KURE 181 A RAZÓN DE 4.5 A 5.5 M2/LITRO, CUMPLIENDO CON LA NORMA ASTM C-309, ADEMAS DE OMICRON (IMPERMEABILIZANTE INTEGRAL A RAZON DE 1.5% DE LA CANTIDAD CEMENTO, APLICANDO EN CADA MOMENTO LA NORMATIVA CORRESPONDIENTE DEL  ACI-318. INCLUYE: COLADO, VIBRADO Y COMPACTADO, MATERIALES,  MANO DE OBRA, BOMBEO, HERRAMIENTA MANUAL MECÁNICA Y TODO EL EQUIPO NECESARIO PARA SU CORRECTA EJECUCIÓN, EN CAJA DE LODOS</t>
  </si>
  <si>
    <t>CAJA RECEPTORA DE LODOS</t>
  </si>
  <si>
    <t>SUMINISTRO E INSTALACIÓN DE ACERO DE REFUERZO A BASE DE VARILLAS CORRUGADAS  DE Fy=4,200 KG/CM2, AMARRADO EN EL LUGAR CON ALAMBRE RECOCIDO, INCLUYE: MATERIALES, CORTES, DESPERDICIOS, TRASLAPES (VER DETALLES DEL REFUERZO EN PLANOS), HABILITADO, COLOCACIÓN, ACARREOS, GANCHOS, SILLETAS, HERRAMIENTA, EQUIPO Y MANO DE OBRA</t>
  </si>
  <si>
    <r>
      <t>SUMINISTRO E INSTALACION  DE SOPORTE PARA TUBERIA EN CAJA EXTERNA AL SUMINISTRO DE LLENADO DE TANQUE DE ALMACENAMIENTO INCLUYE: BASE DE CONCRETO F'C 200 KG/CM² DE 50X50X40 CMS, 4 ANCLAS DE ACERO DE 9.5MM (3/8")Ø  DE 50CMS, PLACA BASE DE 31.4X31.4CMS. SOPORTE DE TUBO DE 6 5/8 Ø CON ESPESOR DE 1/4", MEDIA CAÑA DE TUBO DE ACERO DE 6 A</t>
    </r>
    <r>
      <rPr>
        <sz val="10"/>
        <rFont val="Calibri"/>
        <family val="2"/>
        <scheme val="minor"/>
      </rPr>
      <t xml:space="preserve"> 12" Ø </t>
    </r>
    <r>
      <rPr>
        <sz val="10"/>
        <color rgb="FF000000"/>
        <rFont val="Calibri"/>
        <family val="2"/>
        <scheme val="minor"/>
      </rPr>
      <t xml:space="preserve"> Y EMPAQUE DE NEOPRENO  DE ACUERDO A DETALLE EN PLANO, INCLUYENDO MATERIALES, EQUIPO, MADO DE OBRA Y TODO LO NECESARIO PARA SU CORRECTA EJECUCIÓN.</t>
    </r>
  </si>
  <si>
    <t>INFRAESTRUCTURA Y SERVICIOS URBANOS</t>
  </si>
  <si>
    <t>CAJA EXTERIRO EQUIPAMENTO</t>
  </si>
  <si>
    <t>SUMINISTRO, INSTALACION Y PRUEBA DE CRUZ BRIDADA DE Fo. Fo. DE 0.20 A 0.15 M. (8" A 6") Y SUS ACCESORIOS, EMPAQUES Y TORNILLERIA, SEGÚN MARCAS AUTORIZADAS POR S.A.D.M. Y LAS NORMAS ANSI/AWWA-C110-77 Y ANSI-A-21-11.</t>
  </si>
  <si>
    <t>SUMINISTRO, INSTALACION Y PRUEBA DE JUNTA DRESSER EN DIAMETRO DE 0.15M. (6") Y SUS ACCESORIOS, EMPAQUES Y TORNILLERIA, SEGÚN MARCAS AUTORIZADAS POR S.A.D.M. Y LAS NORMAS ANSI/AWWA-C110-77 Y ANSI-A-21-11.</t>
  </si>
  <si>
    <t>SUMINISTRO, INSTALACION Y PRUEBA DE TEE BRIDADA DE Fo. Fo. DE 0.30 A 0..15 M. (12" A 6") Y SUS ACCESORIOS, EMPAQUES Y TORNILLERIA, SEGÚN MARCAS AUTORIZADAS POR S.A.D.M. Y LAS NORMAS ANSI/AWWA-C110-77 Y ANSI-A-21-11.</t>
  </si>
  <si>
    <t>SUMINISTRO, INSTALACION Y PRUEBA DE REDUCCION CAMPANA BRIDADA DE Fo.Fo. EN DIAMETRO DE 0.30M X 0.20M. (12- 8") Y SUS ACCESORIOS, EMPAQUES Y TORNILLERIA, SEGÚN MARCAS AUTORIZADAS POR S.A.D.M. Y LAS NORMAS ANSI/AWWA-C110-77 Y ANSI-A-21-11.</t>
  </si>
  <si>
    <t>SUMINISTRO DE MATERIALES Y MANO DE OBRA PARA LA PROTECCION EXTERIOR EN TUBERIA DE ACERO 0.07 M. (3")Ø C-40 A BASE DE INORGANICO DE ZINC CON ESPESOR DE 2.5 A 3.0 MILESIMAS Y RECUBRIMIENTO, ACABADO EPOXICO RP-26 CON ESPESOR DE 5.0 A 6.0 MILESIMAS DE APLICAC</t>
  </si>
  <si>
    <t>SUMINISTRO, INSTALACION Y PRUEBA DE TAPA CIEGA DE 0.30 (12")Ø  Y SUS ACCESORIOS, EMPAQUES Y TORNILLERIA, SEGÚN MARCAS AUTORIZADAS POR S.A.D.M. Y LAS NORMAS ANSI/AWWA-C110-77 Y ANSI-A-21-11.</t>
  </si>
  <si>
    <t xml:space="preserve">SUMINISTRO, INSTALACION Y PRUEBA DE VALVULA DE MARIPOSA EN DIAMETROS DE 0.30M. (12") PARA UNA PRESION DE 10.5 KG/CM2, SEGÚN NORMAS AWWA-C-500-87,  Y MARCAS AUTORIZADAS POR S.A.D.M., </t>
  </si>
  <si>
    <t>SUMINISTRO, INSTALACION  DE SOPORTE PARA TUBERIA EN CAJA EXTERNA AL SUMINISTRO DE LLENADO DE TANQUE DE ALMACENAMIENTO INCLUYE: BASE DE CONCRETO F'C 200 KG/CM² DE 50X50X40 CMS. 4 ANCLAS DE ACERO DE 9.5MM (3/8")Ø DE 50 CM. PLACA BASE DE 31.4X31.4CMS. SOPORTE DE TUBO DE 6 5/8 Ø CON ESPESOR DE 1/4", MEDIA CAÑA DE TUBO DE ACERO DE 6" A 12" Ø A SOPORTAR Y POR ULTIMO EMPAQUE DE NEOPRENO  .</t>
  </si>
  <si>
    <t>INSTALACIÓN DE TUBERIA PARA DESALOJAR LOS LODOS</t>
  </si>
  <si>
    <t>PLANTILLAS DE CONCRETO SIMPLE F'c=100 KG/CM2 DE 5CM DE ESPESOR , SOBRE LA EXCAVACIÓN RECIENTE, APISONANDO LA SUPERFICIE DE LA EXCAVACIÓN CON PISÓN MECANICO. INCLUYE: MATERIALES, AGUA, DESPERDICIOS, EQUIPO, HERRAMIENTA Y MANO DE OBRA.</t>
  </si>
  <si>
    <t xml:space="preserve"> </t>
  </si>
  <si>
    <t>SUMINISTRO INSTALACION Y PRUEBA DE VALVULA DE FLOTADOR EN DIAMETROS DE 0.15M. (6") PARA UNA PRESION DE 10.5 KG/CM2, SEGÚN NORMAS AWWA-C-500-87,  Y MARCAS AUTORIZADAS POR S.A.D.M.  INCLUYE LA INSTALACION DE SEÑAL DE LA VALVULA DE FLOTADOR, CALIBRACION DE LA VALVULA PARA EL CIERRE DE ACUERDO A INSTRUCCIONES Y REQUERIMIENTOS DEL SUPERVISOR DE SADM.</t>
  </si>
  <si>
    <t>INCLUYE UNA ESCALERA Y RIEL EN  ALUMINIO, CON PELDAÑOS DE SEGURIDAD, JAULA DE SEGURIDAD DE ACERO GALVANIZADO, UNA PLATAFORMA GALVANIZADA CON RIEL DE SEGURIDAD, UNA ENTRADA DE HOMBRE INFERIOR CON MARCO DE ACERO GALVANIZADO Y UNA LÁMINA DE REFUERZO DE VIDRIO FUSIONADO AL ACERO. UN LOTE DE CASQUETES PROTECTORES PARA LOS PERNOS SE DEBERÁ INCLUIR 5 AÑOS DE GARANTÍA EN EL MATERIAL DEL TANQUE. UN SISTEMA DE PROTECCIÓN CATÓDICA DE ÁNODOS DE MAGNESIO. INCLUYE TAMBIÉN EL SUMINISTRO Y COLOCACIÓN DE MATERIALES, MANO DE OBRA, HERRAMIENTA Y EQUIPO PARA SU CORRECTA INSTALACIÓN. SE DEBERÁ INCLUIR LOS DIBUJOS DE TALLER EN IDIOMA DEL FABRICANTE CON FIRMA Y SELLO DEL INGENIERO RESPONSABLE DEL DISEÑO, ASÍ MISMO DEBERÁ ENTREGARSE EL DOCUMENTO DEBIDAMENTE APOSTILLADO EN EL PAÍS DE ORIGEN. EL TANQUE DEBERÁ SER INSTALADO POR PERSONAL CALIFICADO Y ENTRENADO POR EL FABRICANTE.</t>
  </si>
  <si>
    <t>VARIOS</t>
  </si>
  <si>
    <t xml:space="preserve">TANQUE </t>
  </si>
  <si>
    <r>
      <t>SUMINISTRO, CONSTRUCCIÓN Y PRUEBA DE TANQUE SUPERFICIAL EMPERNADO DE LÁMINAS DE VIDRIO FUSIONADO AL ACERO PARA ALMACENAMIENTO DE AGUA POTABLE SEGÚN NORMA MEXICANA NMX-R-077-SCFI-2015 DE 750 M3 DE CAPACIDAD DE ACUERDO A</t>
    </r>
    <r>
      <rPr>
        <b/>
        <sz val="10"/>
        <color rgb="FF000000"/>
        <rFont val="Calibri"/>
        <family val="2"/>
        <scheme val="minor"/>
      </rPr>
      <t xml:space="preserve"> EP-01</t>
    </r>
    <r>
      <rPr>
        <sz val="10"/>
        <color rgb="FF000000"/>
        <rFont val="Calibri"/>
        <family val="2"/>
        <scheme val="minor"/>
      </rPr>
      <t xml:space="preserve">, DE 12.78 M DE DIÁMETRO Y 5.87 M, DE ALTURA. EQUIVALENTE O MEJOR EN CALIDAD A LO SIGUIENTE: EL RECUBRIMIENTO DE VIDRIO EN TODAS LAS LÁMINAS SERÁ DE 3 CAPAS Y 1 FUSIÓN O SIMILAR DE ACUERDO A NORMA NMX-R-077-SCFI-2015, CUMPLIENDO CON UN RECUBRIMIENTO INTERNO DE DIÓXIDO DE TITANIO DE HASTA 18 MILS. EL COLOR EXTERIOR DE LAS LÁMINAS SERÁ AZUL COBALTO Y EL COLOR INTERIOR DEBERÁ SER BLANCO (NO PINTURA). LOS BORDES DE LAS LÁMINAS SERÁN REDONDEADOS EN FÁBRICA CON RECUBRIMIENTO DE ACERO INOXIDABLE APLICADO TERMALMENTE ANTES DE APLICAR EL RECUBRIMIENTO DEL VIDRIO, NO SE ACEPTA RECUBRIMIENTO DE LOS BORDES DE LAS LÁMINAS EN CAMPO CON SELLADORES. TODAS LAS LÁMINAS DEBERÁN CUMPLIR CON UNA PRUEBA DE VOLTAJE EN RECUBRIMIENTO DE 1,100 VOLTIOS. LOS MATERIALES, FABRICACIÓN Y MONTAJE DEBERÁN CUMPLIR CON LA NORMA NMX-R-077-SCFI-2015; LA CIMENTACIÓN DEBERÁ CUMPLIR CON LA NORMA NMX-R-077-SCFI-2015 QUE INDICA LA UTILIZACIÓN DE UN ANILLO DE COMIENZO CORTO DE CIMENTACIÓN DE 19” CON PLATOS NIVELADORES Y TORNILLOS DE ANCLAJE.  EL TECHO DE ALUMINIO Y GEODÉSICO DEL TANQUE DEBERÁ CUMPLIR CON LA NORMA NMX-R-077-SCFI-2015 ESPECÍFICAMENTE DEBERÁ SER DE VIGA DE DOBLE I O DOBLE ALMA. EL FABRICANTE DE LOS MATERIALES DEL TANQUE DEBERÁ SER EL MISMO FABRICANTE DEL TECHO DE ALUMINIO. </t>
    </r>
  </si>
  <si>
    <t>SUMINISTRO Y COLOCACION DE ENGRAVADO DEL AREA CERCADA CON ESPESOR MÁXIMO DE 10CM, INCLUYE COMPACTACION  DE TERRENO ANTES DEL ENGRAVADO, (GRAVA Nº 4 DE 1  1/2").</t>
  </si>
  <si>
    <t>TRAZO Y NIVELACIÓN, ESTABLECIENDO REFERENCIA DEFINITIVA DE NIVELES Y LOCALIZACION DE EJE, UTILIZANDO BANCOS DE NIVEL, Y ESTABLECIENDO REFERENCIAS DE CAMPO,  INCLUYE:  BRIGADA DE TOPOGRAFIA DURANTE EL TIEMPO QUE DURE LA OBRA, EQUIPO.</t>
  </si>
  <si>
    <t>DESPALME, DESMONTE Y DESHENRAICE DEL TERRENO PARA PROPOSITO DE CONSTRUCCION, HASTA 15 CMS. DE ESPESOR, INCLUYE: MATERIALES, EQUIPO, MANO DE OBRA Y TODO LO NECESARIO PARA SU CORRECTA EJECUCIÓN.</t>
  </si>
  <si>
    <t xml:space="preserve">SUMINISTRO INSTALACION Y PRUEBA DE VALVULA DE COMPUERTA EN DIAMETROS DE 0.15M. (6") PARA UNA PRESION DE 10.5 KG/CM2, SEGÚN NORMAS AWWA-C-500-87,  Y MARCAS AUTORIZADAS POR S.A.D.M., INCLUYE: TRAMO (0.25 M.) DE TUBERIA A.C. CLASE A-7 DE 0.10 M. (4")Ø </t>
  </si>
  <si>
    <t>SUMINISTRO E INSTALACION  DE PORTON DE DOS HOJAS Y PUERTA METALICA ABATIBLE A BASE DE PERFIL PTR DE 3/4" EN POSTE Y PERFIL DE 3" X 11/2 R-300 CAL. 18 @ 15 CMS.DE 3.00 M. DE ALTURA CON LLANTAS EN LOS EXTREMOS INFERIORES DE CADA HOJA. INCLUYE: FONDO ANTICORROSIVO, PINTURA ESMALTE COLOR DESIGNADO POR SADM, HERRAJES, MATERIALES, MANO DE OBRA, HERRAMIENTA Y EQUIPO. (VER DETALLE EN PLANO)</t>
  </si>
  <si>
    <t>UBICACION   :  COL. CERRO DE LA CAMPANA</t>
  </si>
  <si>
    <t>OBRA            :  CONSTRUCCIÓN DE TANQUE DE ALMACENAMIENTO CIRCULAR CERRO DE LA CAMPANA</t>
  </si>
  <si>
    <t>TANQUE AGUA POTABLE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</si>
</sst>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dd\-mmm\-yy_)"/>
    <numFmt numFmtId="171" formatCode="_(* #,##0.00_);_(* \(#,##0.00\);_(* &quot;-&quot;??_);_(@_)"/>
    <numFmt numFmtId="172" formatCode="_(&quot;$&quot;* #,##0.00_);_(&quot;$&quot;* \(#,##0.00\);_(&quot;$&quot;* &quot;-&quot;??_);_(@_)"/>
  </numFmts>
  <fonts count="29"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b/>
      <sz val="12"/>
      <color theme="1"/>
      <name val="Calibri"/>
      <family val="2"/>
      <scheme val="minor"/>
    </font>
    <font>
      <sz val="12"/>
      <color theme="1"/>
      <name val="Calibri"/>
      <family val="2"/>
      <scheme val="minor"/>
    </font>
    <font>
      <sz val="10"/>
      <color indexed="8"/>
      <name val="Arial"/>
      <family val="2"/>
    </font>
    <font>
      <b/>
      <sz val="8"/>
      <color rgb="FF000000"/>
      <name val="Calibri"/>
      <family val="2"/>
    </font>
    <font>
      <b/>
      <sz val="11"/>
      <color theme="0"/>
      <name val="Calibri"/>
      <family val="2"/>
      <scheme val="minor"/>
    </font>
    <font>
      <sz val="10"/>
      <color rgb="FF000000"/>
      <name val="Calibri"/>
      <family val="2"/>
    </font>
    <font>
      <sz val="10"/>
      <color rgb="FF00000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14999847407452621"/>
        <bgColor indexed="64"/>
      </patternFill>
    </fill>
  </fills>
  <borders count="2">
    <border>
      <left/>
      <right/>
      <top/>
      <bottom/>
      <diagonal/>
    </border>
    <border>
      <left style="thick">
        <color auto="1"/>
      </left>
      <right style="thick">
        <color auto="1"/>
      </right>
      <top style="thick">
        <color auto="1"/>
      </top>
      <bottom style="thick">
        <color auto="1"/>
      </bottom>
      <diagonal/>
    </border>
  </borders>
  <cellStyleXfs count="34150">
    <xf numFmtId="0" fontId="0" fillId="0" borderId="0"/>
    <xf numFmtId="44" fontId="1" fillId="0" borderId="0" applyFont="0" applyFill="0" applyBorder="0" applyAlignment="0" applyProtection="0"/>
    <xf numFmtId="39" fontId="2" fillId="0" borderId="0"/>
    <xf numFmtId="0" fontId="1" fillId="0" borderId="0"/>
    <xf numFmtId="0" fontId="13" fillId="0" borderId="0"/>
    <xf numFmtId="0" fontId="13" fillId="0" borderId="0"/>
    <xf numFmtId="0" fontId="14" fillId="0" borderId="0">
      <alignment vertical="top"/>
    </xf>
    <xf numFmtId="0" fontId="13"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41" fontId="13" fillId="0" borderId="0" applyFont="0" applyFill="0" applyBorder="0" applyAlignment="0" applyProtection="0"/>
    <xf numFmtId="0" fontId="13" fillId="0" borderId="0" applyFont="0" applyFill="0" applyBorder="0" applyAlignment="0" applyProtection="0"/>
    <xf numFmtId="165" fontId="13" fillId="0" borderId="0" applyFont="0" applyFill="0" applyBorder="0" applyAlignment="0" applyProtection="0"/>
    <xf numFmtId="41" fontId="17" fillId="0" borderId="0" applyFont="0" applyFill="0" applyBorder="0" applyAlignment="0" applyProtection="0"/>
    <xf numFmtId="0"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7" fontId="13" fillId="0" borderId="0"/>
    <xf numFmtId="0" fontId="13" fillId="0" borderId="0"/>
    <xf numFmtId="164" fontId="13" fillId="0" borderId="0"/>
    <xf numFmtId="166" fontId="1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8"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3" fillId="0" borderId="0"/>
    <xf numFmtId="0" fontId="13" fillId="0" borderId="0"/>
    <xf numFmtId="0" fontId="13" fillId="0" borderId="0"/>
    <xf numFmtId="0" fontId="1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6" fillId="0" borderId="0">
      <alignment vertical="top"/>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0"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24" fillId="0" borderId="0">
      <alignment vertical="top"/>
    </xf>
    <xf numFmtId="0" fontId="13" fillId="0" borderId="0"/>
    <xf numFmtId="0" fontId="14" fillId="0" borderId="0">
      <alignment vertical="top"/>
    </xf>
    <xf numFmtId="171" fontId="13" fillId="0" borderId="0" applyFont="0" applyFill="0" applyBorder="0" applyAlignment="0" applyProtection="0"/>
    <xf numFmtId="172" fontId="13" fillId="0" borderId="0" applyFont="0" applyFill="0" applyBorder="0" applyAlignment="0" applyProtection="0"/>
    <xf numFmtId="0" fontId="13" fillId="0" borderId="0" applyBorder="0"/>
    <xf numFmtId="171" fontId="13" fillId="0" borderId="0" applyFont="0" applyFill="0" applyBorder="0" applyAlignment="0" applyProtection="0"/>
    <xf numFmtId="172" fontId="13" fillId="0" borderId="0" applyFont="0" applyFill="0" applyBorder="0" applyAlignment="0" applyProtection="0"/>
  </cellStyleXfs>
  <cellXfs count="67">
    <xf numFmtId="0" fontId="0" fillId="0" borderId="0" xfId="0"/>
    <xf numFmtId="39" fontId="4" fillId="0" borderId="0" xfId="2" applyFont="1" applyBorder="1" applyAlignment="1" applyProtection="1">
      <alignment vertical="top" wrapText="1"/>
      <protection locked="0"/>
    </xf>
    <xf numFmtId="44" fontId="4" fillId="0" borderId="0" xfId="1" applyFont="1" applyBorder="1" applyAlignment="1" applyProtection="1">
      <alignment horizontal="left" vertical="top" wrapText="1"/>
      <protection locked="0"/>
    </xf>
    <xf numFmtId="0" fontId="21" fillId="0" borderId="0" xfId="0" quotePrefix="1" applyNumberFormat="1" applyFont="1" applyBorder="1" applyAlignment="1" applyProtection="1">
      <alignment horizontal="right" vertical="top" wrapText="1"/>
      <protection locked="0"/>
    </xf>
    <xf numFmtId="4" fontId="6" fillId="0" borderId="0" xfId="0" applyNumberFormat="1" applyFont="1" applyBorder="1" applyAlignment="1" applyProtection="1">
      <alignment horizontal="center" vertical="top" wrapText="1"/>
      <protection locked="0"/>
    </xf>
    <xf numFmtId="4" fontId="4" fillId="0" borderId="0" xfId="0" applyNumberFormat="1" applyFont="1" applyBorder="1" applyAlignment="1" applyProtection="1">
      <alignment vertical="top" wrapText="1"/>
      <protection locked="0"/>
    </xf>
    <xf numFmtId="44" fontId="7" fillId="2" borderId="1" xfId="1" applyFont="1" applyFill="1" applyBorder="1" applyAlignment="1" applyProtection="1">
      <alignment horizontal="center" vertical="top" wrapText="1"/>
      <protection locked="0"/>
    </xf>
    <xf numFmtId="4" fontId="7" fillId="2" borderId="1" xfId="0" applyNumberFormat="1" applyFont="1" applyFill="1" applyBorder="1" applyAlignment="1" applyProtection="1">
      <alignment horizontal="center" vertical="top" wrapText="1"/>
      <protection locked="0"/>
    </xf>
    <xf numFmtId="44" fontId="5" fillId="3" borderId="0" xfId="1" applyFont="1" applyFill="1" applyBorder="1" applyAlignment="1" applyProtection="1">
      <alignment horizontal="right" vertical="top" wrapText="1"/>
      <protection locked="0"/>
    </xf>
    <xf numFmtId="4" fontId="5" fillId="3" borderId="0" xfId="0" applyNumberFormat="1" applyFont="1" applyFill="1" applyBorder="1" applyAlignment="1" applyProtection="1">
      <alignment vertical="top" wrapText="1"/>
      <protection locked="0"/>
    </xf>
    <xf numFmtId="44" fontId="5" fillId="4" borderId="0" xfId="1" applyFont="1" applyFill="1" applyBorder="1" applyAlignment="1" applyProtection="1">
      <alignment horizontal="right" vertical="top" wrapText="1"/>
      <protection locked="0"/>
    </xf>
    <xf numFmtId="4" fontId="5" fillId="4" borderId="0" xfId="0" applyNumberFormat="1" applyFont="1" applyFill="1" applyBorder="1" applyAlignment="1" applyProtection="1">
      <alignment vertical="top" wrapText="1"/>
      <protection locked="0"/>
    </xf>
    <xf numFmtId="0" fontId="3" fillId="0" borderId="0" xfId="0" applyFont="1" applyBorder="1" applyAlignment="1" applyProtection="1">
      <alignment horizontal="left" vertical="top" wrapText="1"/>
      <protection locked="0"/>
    </xf>
    <xf numFmtId="0" fontId="4" fillId="0" borderId="0" xfId="0" applyFont="1" applyBorder="1" applyAlignment="1" applyProtection="1">
      <alignment vertical="top" wrapText="1"/>
      <protection locked="0"/>
    </xf>
    <xf numFmtId="4" fontId="4" fillId="0" borderId="0" xfId="0" applyNumberFormat="1" applyFont="1" applyBorder="1" applyAlignment="1" applyProtection="1">
      <alignment horizontal="right" vertical="top" wrapText="1"/>
      <protection locked="0"/>
    </xf>
    <xf numFmtId="44" fontId="4" fillId="0" borderId="0" xfId="1" applyFont="1" applyBorder="1" applyAlignment="1" applyProtection="1">
      <alignment horizontal="right" vertical="top" wrapText="1"/>
      <protection locked="0"/>
    </xf>
    <xf numFmtId="0" fontId="0" fillId="0" borderId="0" xfId="0" applyFont="1" applyBorder="1" applyAlignment="1" applyProtection="1">
      <alignment vertical="top" wrapText="1"/>
      <protection locked="0"/>
    </xf>
    <xf numFmtId="0" fontId="4" fillId="0" borderId="0" xfId="0" applyFont="1" applyBorder="1" applyAlignment="1" applyProtection="1">
      <alignment horizontal="center" vertical="top" wrapText="1"/>
      <protection locked="0"/>
    </xf>
    <xf numFmtId="44" fontId="6" fillId="0" borderId="0" xfId="1" applyFont="1" applyBorder="1" applyAlignment="1" applyProtection="1">
      <alignment horizontal="right" vertical="top" wrapText="1"/>
      <protection locked="0"/>
    </xf>
    <xf numFmtId="44" fontId="6" fillId="0" borderId="0" xfId="1"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11" fillId="0" borderId="0" xfId="0" applyFont="1" applyBorder="1" applyAlignment="1" applyProtection="1">
      <alignment vertical="top" wrapText="1"/>
      <protection locked="0"/>
    </xf>
    <xf numFmtId="0" fontId="12" fillId="0" borderId="0" xfId="0" applyFont="1" applyBorder="1" applyAlignment="1" applyProtection="1">
      <alignment horizontal="justify" vertical="top" wrapText="1"/>
      <protection locked="0"/>
    </xf>
    <xf numFmtId="0" fontId="12" fillId="0" borderId="0" xfId="0" applyFont="1" applyBorder="1" applyAlignment="1" applyProtection="1">
      <alignment horizontal="center" vertical="top" wrapText="1"/>
      <protection locked="0"/>
    </xf>
    <xf numFmtId="4" fontId="12" fillId="0" borderId="0" xfId="0" applyNumberFormat="1" applyFont="1" applyBorder="1" applyAlignment="1" applyProtection="1">
      <alignment horizontal="right" vertical="top" wrapText="1"/>
      <protection locked="0"/>
    </xf>
    <xf numFmtId="44" fontId="6" fillId="0" borderId="0" xfId="1" applyFont="1" applyBorder="1" applyAlignment="1" applyProtection="1">
      <alignment vertical="top" wrapText="1"/>
      <protection locked="0"/>
    </xf>
    <xf numFmtId="39" fontId="9" fillId="0" borderId="0" xfId="2" applyFont="1" applyBorder="1" applyAlignment="1" applyProtection="1">
      <alignment horizontal="left" vertical="top" wrapText="1"/>
      <protection locked="0"/>
    </xf>
    <xf numFmtId="44" fontId="5" fillId="0" borderId="0" xfId="1" applyFont="1" applyBorder="1" applyAlignment="1" applyProtection="1">
      <alignment horizontal="right" vertical="top" wrapText="1"/>
      <protection locked="0"/>
    </xf>
    <xf numFmtId="0" fontId="11" fillId="0" borderId="0" xfId="0" applyFont="1" applyBorder="1" applyAlignment="1" applyProtection="1">
      <alignment horizontal="left" vertical="center"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170" fontId="0" fillId="0" borderId="0" xfId="0" applyNumberFormat="1" applyFont="1" applyBorder="1" applyAlignment="1" applyProtection="1">
      <alignment vertical="top" wrapText="1"/>
      <protection locked="0"/>
    </xf>
    <xf numFmtId="0" fontId="6" fillId="0" borderId="0" xfId="0" applyFont="1" applyBorder="1" applyAlignment="1" applyProtection="1">
      <alignment horizontal="center" vertical="top" wrapText="1"/>
      <protection locked="0"/>
    </xf>
    <xf numFmtId="0" fontId="6" fillId="0" borderId="0" xfId="0" applyFont="1" applyBorder="1" applyAlignment="1" applyProtection="1">
      <alignment horizontal="justify" vertical="top" wrapText="1"/>
      <protection locked="0"/>
    </xf>
    <xf numFmtId="4" fontId="6" fillId="0" borderId="0" xfId="0" applyNumberFormat="1" applyFont="1" applyBorder="1" applyAlignment="1" applyProtection="1">
      <alignment vertical="top" wrapText="1"/>
      <protection locked="0"/>
    </xf>
    <xf numFmtId="0" fontId="3" fillId="0" borderId="0" xfId="0" applyFont="1" applyBorder="1" applyAlignment="1" applyProtection="1">
      <alignment vertical="top" wrapText="1"/>
      <protection locked="0"/>
    </xf>
    <xf numFmtId="0" fontId="7" fillId="2" borderId="1" xfId="0" applyFont="1" applyFill="1" applyBorder="1" applyAlignment="1" applyProtection="1">
      <alignment horizontal="center" vertical="top" wrapText="1"/>
      <protection locked="0"/>
    </xf>
    <xf numFmtId="0" fontId="8" fillId="3" borderId="0" xfId="0" applyFont="1" applyFill="1" applyBorder="1" applyAlignment="1" applyProtection="1">
      <alignment horizontal="center" vertical="top" wrapText="1"/>
      <protection locked="0"/>
    </xf>
    <xf numFmtId="0" fontId="26" fillId="3" borderId="0" xfId="0" applyFont="1" applyFill="1" applyBorder="1" applyAlignment="1" applyProtection="1">
      <alignment vertical="top"/>
      <protection locked="0"/>
    </xf>
    <xf numFmtId="0" fontId="27" fillId="3" borderId="0" xfId="0" applyFont="1" applyFill="1" applyBorder="1" applyAlignment="1" applyProtection="1">
      <alignment horizontal="justify" vertical="top" wrapText="1"/>
      <protection locked="0"/>
    </xf>
    <xf numFmtId="0" fontId="5" fillId="3" borderId="0" xfId="0" applyFont="1" applyFill="1" applyBorder="1" applyAlignment="1" applyProtection="1">
      <alignment horizontal="center" vertical="top" wrapText="1"/>
      <protection locked="0"/>
    </xf>
    <xf numFmtId="4" fontId="5" fillId="3" borderId="0" xfId="0" applyNumberFormat="1" applyFont="1" applyFill="1" applyBorder="1" applyAlignment="1" applyProtection="1">
      <alignment horizontal="right" vertical="top" wrapText="1"/>
      <protection locked="0"/>
    </xf>
    <xf numFmtId="0" fontId="8" fillId="4" borderId="0" xfId="0" applyFont="1" applyFill="1" applyBorder="1" applyAlignment="1" applyProtection="1">
      <alignment horizontal="center" vertical="top" wrapText="1"/>
      <protection locked="0"/>
    </xf>
    <xf numFmtId="0" fontId="8" fillId="4" borderId="0" xfId="0" applyFont="1" applyFill="1" applyBorder="1" applyAlignment="1" applyProtection="1">
      <alignment vertical="top"/>
      <protection locked="0"/>
    </xf>
    <xf numFmtId="0" fontId="27" fillId="4" borderId="0" xfId="0" applyFont="1" applyFill="1" applyBorder="1" applyAlignment="1" applyProtection="1">
      <alignment horizontal="justify" vertical="top" wrapText="1"/>
      <protection locked="0"/>
    </xf>
    <xf numFmtId="0" fontId="5" fillId="4" borderId="0" xfId="0" applyFont="1" applyFill="1" applyBorder="1" applyAlignment="1" applyProtection="1">
      <alignment horizontal="center" vertical="top" wrapText="1"/>
      <protection locked="0"/>
    </xf>
    <xf numFmtId="4" fontId="5" fillId="4" borderId="0" xfId="0" applyNumberFormat="1" applyFont="1" applyFill="1" applyBorder="1" applyAlignment="1" applyProtection="1">
      <alignment horizontal="right" vertical="top" wrapText="1"/>
      <protection locked="0"/>
    </xf>
    <xf numFmtId="0" fontId="5" fillId="0" borderId="0" xfId="0" applyFont="1" applyBorder="1" applyAlignment="1" applyProtection="1">
      <alignment horizontal="center" vertical="top" wrapText="1"/>
      <protection locked="0"/>
    </xf>
    <xf numFmtId="0" fontId="28" fillId="0" borderId="0" xfId="0" applyFont="1" applyFill="1" applyBorder="1" applyAlignment="1" applyProtection="1">
      <alignment horizontal="justify" vertical="top" wrapText="1"/>
      <protection locked="0"/>
    </xf>
    <xf numFmtId="0" fontId="28" fillId="0" borderId="0" xfId="0" applyFont="1" applyFill="1" applyBorder="1" applyAlignment="1" applyProtection="1">
      <alignment horizontal="center" vertical="top" wrapText="1"/>
      <protection locked="0"/>
    </xf>
    <xf numFmtId="4" fontId="5" fillId="0" borderId="0" xfId="0" applyNumberFormat="1" applyFont="1" applyFill="1" applyBorder="1" applyAlignment="1" applyProtection="1">
      <alignment horizontal="right" vertical="top" wrapText="1"/>
      <protection locked="0"/>
    </xf>
    <xf numFmtId="4" fontId="6" fillId="0" borderId="0" xfId="0" applyNumberFormat="1" applyFont="1" applyFill="1" applyAlignment="1" applyProtection="1">
      <alignment horizontal="right" vertical="top"/>
      <protection locked="0"/>
    </xf>
    <xf numFmtId="0" fontId="6" fillId="0" borderId="0" xfId="0" applyNumberFormat="1" applyFont="1" applyFill="1" applyAlignment="1" applyProtection="1">
      <alignment horizontal="justify" vertical="top"/>
      <protection locked="0"/>
    </xf>
    <xf numFmtId="0" fontId="5" fillId="0" borderId="0" xfId="0" applyFont="1" applyFill="1" applyBorder="1" applyAlignment="1" applyProtection="1">
      <alignment horizontal="center" vertical="top" wrapText="1"/>
      <protection locked="0"/>
    </xf>
    <xf numFmtId="44" fontId="5" fillId="0" borderId="0" xfId="1" applyFont="1" applyFill="1" applyBorder="1" applyAlignment="1" applyProtection="1">
      <alignment horizontal="right" vertical="top" wrapText="1"/>
      <protection locked="0"/>
    </xf>
    <xf numFmtId="0" fontId="6" fillId="0" borderId="0" xfId="0" applyFont="1" applyFill="1" applyBorder="1" applyAlignment="1" applyProtection="1">
      <alignment horizontal="justify" vertical="top" wrapText="1"/>
      <protection locked="0"/>
    </xf>
    <xf numFmtId="0" fontId="25" fillId="0" borderId="0" xfId="0" applyFont="1" applyFill="1" applyBorder="1" applyAlignment="1" applyProtection="1">
      <alignment horizontal="center" vertical="top" wrapText="1"/>
      <protection locked="0"/>
    </xf>
    <xf numFmtId="0" fontId="3" fillId="0" borderId="0" xfId="0" applyFont="1" applyBorder="1" applyAlignment="1" applyProtection="1">
      <alignment horizontal="center" vertical="top" wrapText="1"/>
      <protection locked="0"/>
    </xf>
    <xf numFmtId="4" fontId="3" fillId="0" borderId="0" xfId="0" applyNumberFormat="1" applyFont="1" applyBorder="1" applyAlignment="1" applyProtection="1">
      <alignment horizontal="right" vertical="top" wrapText="1"/>
      <protection locked="0"/>
    </xf>
    <xf numFmtId="44" fontId="3" fillId="0" borderId="0" xfId="1" applyFont="1" applyBorder="1" applyAlignment="1" applyProtection="1">
      <alignment horizontal="right" vertical="top" wrapText="1"/>
      <protection locked="0"/>
    </xf>
    <xf numFmtId="0" fontId="22" fillId="0" borderId="0" xfId="0" applyFont="1" applyBorder="1" applyAlignment="1" applyProtection="1">
      <alignment horizontal="justify" vertical="top" wrapText="1"/>
      <protection locked="0"/>
    </xf>
    <xf numFmtId="44" fontId="23" fillId="0" borderId="0" xfId="1" applyFont="1" applyBorder="1" applyAlignment="1" applyProtection="1">
      <alignment horizontal="right" vertical="top" wrapText="1"/>
      <protection locked="0"/>
    </xf>
    <xf numFmtId="0" fontId="8" fillId="0" borderId="0" xfId="0" applyFont="1" applyBorder="1" applyAlignment="1" applyProtection="1">
      <alignment vertical="top" wrapText="1"/>
      <protection locked="0"/>
    </xf>
    <xf numFmtId="4" fontId="3" fillId="0" borderId="0" xfId="0" applyNumberFormat="1" applyFont="1" applyBorder="1" applyAlignment="1" applyProtection="1">
      <alignment vertical="top" wrapText="1"/>
      <protection locked="0"/>
    </xf>
    <xf numFmtId="44" fontId="3" fillId="0" borderId="0" xfId="1" applyFont="1" applyBorder="1" applyAlignment="1" applyProtection="1">
      <alignment vertical="top" wrapText="1"/>
      <protection locked="0"/>
    </xf>
    <xf numFmtId="44" fontId="3" fillId="0" borderId="0" xfId="0" applyNumberFormat="1" applyFont="1" applyBorder="1" applyAlignment="1" applyProtection="1">
      <alignment vertical="top" wrapText="1"/>
      <protection locked="0"/>
    </xf>
  </cellXfs>
  <cellStyles count="34150">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13" xfId="34148"/>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21" xfId="34143"/>
    <cellStyle name="Millares 2 22" xfId="34145"/>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13" xfId="34146"/>
    <cellStyle name="Moneda 2 2" xfId="8495"/>
    <cellStyle name="Moneda 2 2 2" xfId="8496"/>
    <cellStyle name="Moneda 2 2 2 2" xfId="34003"/>
    <cellStyle name="Moneda 2 2 3" xfId="29040"/>
    <cellStyle name="Moneda 2 2 4" xfId="34002"/>
    <cellStyle name="Moneda 2 2 5" xfId="34149"/>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3" xfId="34142"/>
    <cellStyle name="Normal 23 2" xfId="34144"/>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28" xfId="3414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492126</xdr:colOff>
      <xdr:row>6</xdr:row>
      <xdr:rowOff>158750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25083" cy="1386417"/>
        </a:xfrm>
        <a:prstGeom prst="rect">
          <a:avLst/>
        </a:prstGeom>
      </xdr:spPr>
    </xdr:pic>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 name="Text Box 1"/>
        <xdr:cNvSpPr txBox="1">
          <a:spLocks noChangeArrowheads="1"/>
        </xdr:cNvSpPr>
      </xdr:nvSpPr>
      <xdr:spPr bwMode="auto">
        <a:xfrm>
          <a:off x="2962275" y="244125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 name="Text Box 1"/>
        <xdr:cNvSpPr txBox="1">
          <a:spLocks noChangeArrowheads="1"/>
        </xdr:cNvSpPr>
      </xdr:nvSpPr>
      <xdr:spPr bwMode="auto">
        <a:xfrm>
          <a:off x="2962275" y="244125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 name="Text Box 1"/>
        <xdr:cNvSpPr txBox="1">
          <a:spLocks noChangeArrowheads="1"/>
        </xdr:cNvSpPr>
      </xdr:nvSpPr>
      <xdr:spPr bwMode="auto">
        <a:xfrm>
          <a:off x="2962275" y="244125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 name="Text Box 1"/>
        <xdr:cNvSpPr txBox="1">
          <a:spLocks noChangeArrowheads="1"/>
        </xdr:cNvSpPr>
      </xdr:nvSpPr>
      <xdr:spPr bwMode="auto">
        <a:xfrm>
          <a:off x="2962275" y="2441257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3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3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3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3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3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3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3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3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3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3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4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5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6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7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8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1"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2"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3"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4"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5"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6"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7"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8"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99"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0" name="Text Box 1"/>
        <xdr:cNvSpPr txBox="1">
          <a:spLocks noChangeArrowheads="1"/>
        </xdr:cNvSpPr>
      </xdr:nvSpPr>
      <xdr:spPr bwMode="auto">
        <a:xfrm>
          <a:off x="2962275" y="19364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1"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2"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3"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4"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5" name="Text Box 1"/>
        <xdr:cNvSpPr txBox="1">
          <a:spLocks noChangeArrowheads="1"/>
        </xdr:cNvSpPr>
      </xdr:nvSpPr>
      <xdr:spPr bwMode="auto">
        <a:xfrm>
          <a:off x="2962275" y="16125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6"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7"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0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1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2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3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4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5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6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7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2"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3"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4"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5"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6"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7"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8"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89"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0"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1" name="Text Box 1"/>
        <xdr:cNvSpPr txBox="1">
          <a:spLocks noChangeArrowheads="1"/>
        </xdr:cNvSpPr>
      </xdr:nvSpPr>
      <xdr:spPr bwMode="auto">
        <a:xfrm>
          <a:off x="2962275" y="19173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2"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3"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4"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5" name="Text Box 1"/>
        <xdr:cNvSpPr txBox="1">
          <a:spLocks noChangeArrowheads="1"/>
        </xdr:cNvSpPr>
      </xdr:nvSpPr>
      <xdr:spPr bwMode="auto">
        <a:xfrm>
          <a:off x="2962275" y="24888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6"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7"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8" name="Text Box 1"/>
        <xdr:cNvSpPr txBox="1">
          <a:spLocks noChangeArrowheads="1"/>
        </xdr:cNvSpPr>
      </xdr:nvSpPr>
      <xdr:spPr bwMode="auto">
        <a:xfrm>
          <a:off x="2962275" y="17649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199" name="Text Box 1"/>
        <xdr:cNvSpPr txBox="1">
          <a:spLocks noChangeArrowheads="1"/>
        </xdr:cNvSpPr>
      </xdr:nvSpPr>
      <xdr:spPr bwMode="auto">
        <a:xfrm>
          <a:off x="2962275" y="17649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0"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1"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2" name="Text Box 1"/>
        <xdr:cNvSpPr txBox="1">
          <a:spLocks noChangeArrowheads="1"/>
        </xdr:cNvSpPr>
      </xdr:nvSpPr>
      <xdr:spPr bwMode="auto">
        <a:xfrm>
          <a:off x="2962275" y="17649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3" name="Text Box 1"/>
        <xdr:cNvSpPr txBox="1">
          <a:spLocks noChangeArrowheads="1"/>
        </xdr:cNvSpPr>
      </xdr:nvSpPr>
      <xdr:spPr bwMode="auto">
        <a:xfrm>
          <a:off x="2962275" y="17649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4"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5"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6"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7"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8"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09"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0"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1" name="Text Box 1"/>
        <xdr:cNvSpPr txBox="1">
          <a:spLocks noChangeArrowheads="1"/>
        </xdr:cNvSpPr>
      </xdr:nvSpPr>
      <xdr:spPr bwMode="auto">
        <a:xfrm>
          <a:off x="2962275" y="17840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2"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3"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4"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5"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6"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7"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8"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19"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0"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1"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2"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3"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4"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5" name="Text Box 1"/>
        <xdr:cNvSpPr txBox="1">
          <a:spLocks noChangeArrowheads="1"/>
        </xdr:cNvSpPr>
      </xdr:nvSpPr>
      <xdr:spPr bwMode="auto">
        <a:xfrm>
          <a:off x="2962275" y="18030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6"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7"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8"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29"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0"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1"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2"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3"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4"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5"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6"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7"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8"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39" name="Text Box 1"/>
        <xdr:cNvSpPr txBox="1">
          <a:spLocks noChangeArrowheads="1"/>
        </xdr:cNvSpPr>
      </xdr:nvSpPr>
      <xdr:spPr bwMode="auto">
        <a:xfrm>
          <a:off x="2962275" y="18411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0"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1"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2"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3"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4"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5"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6"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7"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8"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49"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0"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1"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2"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3"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4"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5"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6"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7"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8"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59"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0"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1" name="Text Box 1"/>
        <xdr:cNvSpPr txBox="1">
          <a:spLocks noChangeArrowheads="1"/>
        </xdr:cNvSpPr>
      </xdr:nvSpPr>
      <xdr:spPr bwMode="auto">
        <a:xfrm>
          <a:off x="2962275" y="18602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2"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3"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4"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5"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6"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7"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8"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69" name="Text Box 1"/>
        <xdr:cNvSpPr txBox="1">
          <a:spLocks noChangeArrowheads="1"/>
        </xdr:cNvSpPr>
      </xdr:nvSpPr>
      <xdr:spPr bwMode="auto">
        <a:xfrm>
          <a:off x="2962275" y="187928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0"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1"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2"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3"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4"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5"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6"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7"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8"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79"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80"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81"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82"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twoCellAnchor editAs="oneCell">
    <xdr:from>
      <xdr:col>2</xdr:col>
      <xdr:colOff>1819275</xdr:colOff>
      <xdr:row>13</xdr:row>
      <xdr:rowOff>0</xdr:rowOff>
    </xdr:from>
    <xdr:to>
      <xdr:col>2</xdr:col>
      <xdr:colOff>1895475</xdr:colOff>
      <xdr:row>13</xdr:row>
      <xdr:rowOff>200025</xdr:rowOff>
    </xdr:to>
    <xdr:sp macro="" textlink="">
      <xdr:nvSpPr>
        <xdr:cNvPr id="283" name="Text Box 1"/>
        <xdr:cNvSpPr txBox="1">
          <a:spLocks noChangeArrowheads="1"/>
        </xdr:cNvSpPr>
      </xdr:nvSpPr>
      <xdr:spPr bwMode="auto">
        <a:xfrm>
          <a:off x="2962275" y="18221325"/>
          <a:ext cx="76200" cy="200025"/>
        </a:xfrm>
        <a:prstGeom prst="rect">
          <a:avLst/>
        </a:prstGeom>
        <a:noFill/>
        <a:ln w="9525">
          <a:noFill/>
          <a:miter lim="800000"/>
          <a:headEnd/>
          <a:tailEnd/>
        </a:ln>
      </xdr:spPr>
      <xdr:txBody>
        <a:bodyPr/>
        <a:lstStyle/>
        <a:p>
          <a:endParaRPr lang="es-MX"/>
        </a:p>
      </xdr:txBody>
    </xdr:sp>
    <xdr:clientData/>
  </xdr:twoCellAnchor>
  <xdr:oneCellAnchor>
    <xdr:from>
      <xdr:col>2</xdr:col>
      <xdr:colOff>1819275</xdr:colOff>
      <xdr:row>21</xdr:row>
      <xdr:rowOff>0</xdr:rowOff>
    </xdr:from>
    <xdr:ext cx="76200" cy="200025"/>
    <xdr:sp macro="" textlink="">
      <xdr:nvSpPr>
        <xdr:cNvPr id="28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28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144</xdr:row>
      <xdr:rowOff>0</xdr:rowOff>
    </xdr:from>
    <xdr:ext cx="76200" cy="200025"/>
    <xdr:sp macro="" textlink="">
      <xdr:nvSpPr>
        <xdr:cNvPr id="28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28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144</xdr:row>
      <xdr:rowOff>0</xdr:rowOff>
    </xdr:from>
    <xdr:ext cx="76200" cy="200025"/>
    <xdr:sp macro="" textlink="">
      <xdr:nvSpPr>
        <xdr:cNvPr id="28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23</xdr:row>
      <xdr:rowOff>0</xdr:rowOff>
    </xdr:from>
    <xdr:ext cx="76200" cy="200025"/>
    <xdr:sp macro="" textlink="">
      <xdr:nvSpPr>
        <xdr:cNvPr id="28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23</xdr:row>
      <xdr:rowOff>0</xdr:rowOff>
    </xdr:from>
    <xdr:ext cx="76200" cy="200025"/>
    <xdr:sp macro="" textlink="">
      <xdr:nvSpPr>
        <xdr:cNvPr id="29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23</xdr:row>
      <xdr:rowOff>0</xdr:rowOff>
    </xdr:from>
    <xdr:ext cx="76200" cy="200025"/>
    <xdr:sp macro="" textlink="">
      <xdr:nvSpPr>
        <xdr:cNvPr id="29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23</xdr:row>
      <xdr:rowOff>0</xdr:rowOff>
    </xdr:from>
    <xdr:ext cx="76200" cy="200025"/>
    <xdr:sp macro="" textlink="">
      <xdr:nvSpPr>
        <xdr:cNvPr id="29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29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29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29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29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29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29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29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0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0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0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0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0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0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0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0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0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0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1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1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1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1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1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1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1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1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1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1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2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2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2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2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2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2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2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2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2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2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3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3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3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3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3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3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3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3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3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3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4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4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4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4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4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4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4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4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4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4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5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5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5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5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5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5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5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5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5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5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6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6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6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6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6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6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6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6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6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6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7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7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7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7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7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7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7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7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7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7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8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144</xdr:row>
      <xdr:rowOff>0</xdr:rowOff>
    </xdr:from>
    <xdr:ext cx="76200" cy="200025"/>
    <xdr:sp macro="" textlink="">
      <xdr:nvSpPr>
        <xdr:cNvPr id="38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144</xdr:row>
      <xdr:rowOff>0</xdr:rowOff>
    </xdr:from>
    <xdr:ext cx="76200" cy="200025"/>
    <xdr:sp macro="" textlink="">
      <xdr:nvSpPr>
        <xdr:cNvPr id="38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144</xdr:row>
      <xdr:rowOff>0</xdr:rowOff>
    </xdr:from>
    <xdr:ext cx="76200" cy="200025"/>
    <xdr:sp macro="" textlink="">
      <xdr:nvSpPr>
        <xdr:cNvPr id="38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144</xdr:row>
      <xdr:rowOff>0</xdr:rowOff>
    </xdr:from>
    <xdr:ext cx="76200" cy="200025"/>
    <xdr:sp macro="" textlink="">
      <xdr:nvSpPr>
        <xdr:cNvPr id="38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144</xdr:row>
      <xdr:rowOff>0</xdr:rowOff>
    </xdr:from>
    <xdr:ext cx="76200" cy="200025"/>
    <xdr:sp macro="" textlink="">
      <xdr:nvSpPr>
        <xdr:cNvPr id="38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8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8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8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8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9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9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9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9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9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9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9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9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9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39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0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0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0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0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0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0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0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0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0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0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1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1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1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1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1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1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1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1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1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1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2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2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2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2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2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2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2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2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2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2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3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3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3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3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3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3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3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3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3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3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4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4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4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4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4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4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4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4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4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4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5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5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5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5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5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5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5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5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5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5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6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6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6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6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6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6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6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6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6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6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7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7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23</xdr:row>
      <xdr:rowOff>0</xdr:rowOff>
    </xdr:from>
    <xdr:ext cx="76200" cy="200025"/>
    <xdr:sp macro="" textlink="">
      <xdr:nvSpPr>
        <xdr:cNvPr id="47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23</xdr:row>
      <xdr:rowOff>0</xdr:rowOff>
    </xdr:from>
    <xdr:ext cx="76200" cy="200025"/>
    <xdr:sp macro="" textlink="">
      <xdr:nvSpPr>
        <xdr:cNvPr id="47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23</xdr:row>
      <xdr:rowOff>0</xdr:rowOff>
    </xdr:from>
    <xdr:ext cx="76200" cy="200025"/>
    <xdr:sp macro="" textlink="">
      <xdr:nvSpPr>
        <xdr:cNvPr id="47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23</xdr:row>
      <xdr:rowOff>0</xdr:rowOff>
    </xdr:from>
    <xdr:ext cx="76200" cy="200025"/>
    <xdr:sp macro="" textlink="">
      <xdr:nvSpPr>
        <xdr:cNvPr id="47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7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7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7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7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8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8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8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8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8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8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8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8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8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8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9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9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9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9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9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9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9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9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9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49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0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0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0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0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0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0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0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0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0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0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1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1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1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1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1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1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1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1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1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1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2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2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2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2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2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2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2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2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2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2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3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3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3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3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3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3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3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3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3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3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4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4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4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4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4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4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4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4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4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4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5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5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5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5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54"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55"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56"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57"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58"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59"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60"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61"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62"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21</xdr:row>
      <xdr:rowOff>0</xdr:rowOff>
    </xdr:from>
    <xdr:ext cx="76200" cy="200025"/>
    <xdr:sp macro="" textlink="">
      <xdr:nvSpPr>
        <xdr:cNvPr id="563" name="Text Box 1"/>
        <xdr:cNvSpPr txBox="1">
          <a:spLocks noChangeArrowheads="1"/>
        </xdr:cNvSpPr>
      </xdr:nvSpPr>
      <xdr:spPr bwMode="auto">
        <a:xfrm>
          <a:off x="3164681" y="3440906"/>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153</xdr:row>
      <xdr:rowOff>0</xdr:rowOff>
    </xdr:from>
    <xdr:ext cx="76200" cy="200025"/>
    <xdr:sp macro="" textlink="">
      <xdr:nvSpPr>
        <xdr:cNvPr id="564"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153</xdr:row>
      <xdr:rowOff>0</xdr:rowOff>
    </xdr:from>
    <xdr:ext cx="76200" cy="200025"/>
    <xdr:sp macro="" textlink="">
      <xdr:nvSpPr>
        <xdr:cNvPr id="565"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153</xdr:row>
      <xdr:rowOff>0</xdr:rowOff>
    </xdr:from>
    <xdr:ext cx="76200" cy="200025"/>
    <xdr:sp macro="" textlink="">
      <xdr:nvSpPr>
        <xdr:cNvPr id="566"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153</xdr:row>
      <xdr:rowOff>0</xdr:rowOff>
    </xdr:from>
    <xdr:ext cx="76200" cy="200025"/>
    <xdr:sp macro="" textlink="">
      <xdr:nvSpPr>
        <xdr:cNvPr id="567"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153</xdr:row>
      <xdr:rowOff>0</xdr:rowOff>
    </xdr:from>
    <xdr:ext cx="76200" cy="200025"/>
    <xdr:sp macro="" textlink="">
      <xdr:nvSpPr>
        <xdr:cNvPr id="568"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153</xdr:row>
      <xdr:rowOff>0</xdr:rowOff>
    </xdr:from>
    <xdr:ext cx="76200" cy="200025"/>
    <xdr:sp macro="" textlink="">
      <xdr:nvSpPr>
        <xdr:cNvPr id="569"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153</xdr:row>
      <xdr:rowOff>0</xdr:rowOff>
    </xdr:from>
    <xdr:ext cx="76200" cy="200025"/>
    <xdr:sp macro="" textlink="">
      <xdr:nvSpPr>
        <xdr:cNvPr id="570" name="Text Box 1"/>
        <xdr:cNvSpPr txBox="1">
          <a:spLocks noChangeArrowheads="1"/>
        </xdr:cNvSpPr>
      </xdr:nvSpPr>
      <xdr:spPr bwMode="auto">
        <a:xfrm>
          <a:off x="3164681" y="16518731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7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7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7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7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7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7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7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7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7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8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8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8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8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8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8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8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8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8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8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9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9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9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9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9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9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9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9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9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59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0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0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0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0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0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0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0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0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0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0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1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1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1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1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1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1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1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1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1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1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2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2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2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2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2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2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2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2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2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2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3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3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3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3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3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3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3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3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3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3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4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4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4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4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4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4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4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4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4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4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5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5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5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5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5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5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5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5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5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5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6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6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6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6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6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6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6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6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6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6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7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7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7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7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7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7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7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7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7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7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8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8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8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8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8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8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8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8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8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8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9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9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9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9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9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9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9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9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9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69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0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0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0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0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0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0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0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0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0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0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1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1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1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1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1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1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1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1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1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1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2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2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2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2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2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2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2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2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2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2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3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3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3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3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3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3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3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3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3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3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4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4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4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4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4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4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4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4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4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4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5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5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5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5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5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5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5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5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5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5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6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6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6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6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6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6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6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6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6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6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7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7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7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7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7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7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7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7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7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7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8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8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8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8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8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8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8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8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8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8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9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9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9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9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9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9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9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9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9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79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0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0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0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0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0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0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0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0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0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0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1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1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1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1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1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1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1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1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1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1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2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2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2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2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2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2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2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2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2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2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3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3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3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3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3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3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3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3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3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3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4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4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4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4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4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4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4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4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4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4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26</xdr:row>
      <xdr:rowOff>0</xdr:rowOff>
    </xdr:from>
    <xdr:ext cx="76200" cy="200025"/>
    <xdr:sp macro="" textlink="">
      <xdr:nvSpPr>
        <xdr:cNvPr id="85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5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5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5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5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5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5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5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5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5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6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6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6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6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6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6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6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6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6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6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7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7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7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7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7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7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7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7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7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7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8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8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8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8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8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8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8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8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8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8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9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9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9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9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9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9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9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9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9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89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0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0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0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0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0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0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0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0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0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0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1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1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1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1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1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1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1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1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1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1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2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2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2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2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2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2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2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2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2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2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3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3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3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3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3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3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3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3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3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3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4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4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4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4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4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4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4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4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4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4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5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5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5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5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5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5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5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5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5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5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6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6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6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6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6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6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6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6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6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6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7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7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7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7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7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7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7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7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7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7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8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8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8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8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8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8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8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8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8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8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9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9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9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9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9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9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9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9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9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99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0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0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0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0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0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0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0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0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0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0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1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1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1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1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1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1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1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1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1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1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2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2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2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2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2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2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2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2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2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2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3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3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3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3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3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3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3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3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3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3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4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4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4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4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4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4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4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4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4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4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5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5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5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5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5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5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5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5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5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5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6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6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6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6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6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6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6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6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6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6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7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7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7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7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7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7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7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7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7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7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8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8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8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8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8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8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8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8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8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8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9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9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9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9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9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9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9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9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9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09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0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0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0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0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0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0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0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0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0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0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1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1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1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1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1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1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1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1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1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1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2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2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2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2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2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2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2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2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2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2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3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3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3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3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3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3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3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3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3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3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4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4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4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4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4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4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4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4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4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4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5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5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5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5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5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5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5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5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5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5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6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6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6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6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6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6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6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6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6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6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7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7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7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7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7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7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7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7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7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7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8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8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8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8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8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8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8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8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8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8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9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9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9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9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9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9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9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9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9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19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0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0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0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0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0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0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0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0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0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0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1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1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1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1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1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1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1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1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1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1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2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2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2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2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2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2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2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2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2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2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3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3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3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3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3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3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3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3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3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3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4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4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4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4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4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4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4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4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4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4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5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5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5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5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5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5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5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5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5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5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6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6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6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6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6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6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6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6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6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6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7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7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7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7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7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7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7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7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7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7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8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8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8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8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8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8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8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8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8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8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9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9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9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9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9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9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9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9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9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29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0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0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0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0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0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0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0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0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0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0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1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1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1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1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1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1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1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1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1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1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2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2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2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2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2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2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2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2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2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2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3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3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3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3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3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3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3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3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3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3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4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4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4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4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4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4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4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4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4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4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5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5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5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5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5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5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5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5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5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5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6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6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6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6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6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6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6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6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6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6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7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7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7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7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7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7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7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7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7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7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8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8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8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8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8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8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8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8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8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8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9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9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9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9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9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9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9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9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9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39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0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0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0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0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0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0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0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0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0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0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44</xdr:row>
      <xdr:rowOff>0</xdr:rowOff>
    </xdr:from>
    <xdr:ext cx="76200" cy="200025"/>
    <xdr:sp macro="" textlink="">
      <xdr:nvSpPr>
        <xdr:cNvPr id="141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1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1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1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1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1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1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1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1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1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2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2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2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2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2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2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2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2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2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2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3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3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3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3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3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3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3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3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3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3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4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4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4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4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4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4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4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4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4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4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5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5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5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5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5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5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5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5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5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5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6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6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6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6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6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6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6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6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6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6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7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7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7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7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7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7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7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7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7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7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8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8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8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8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8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8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8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8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8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8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9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9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9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9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9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9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9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9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9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49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0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0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0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0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0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0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0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0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0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0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1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1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1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1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1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1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1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1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1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1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2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2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2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2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2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2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2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2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2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2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3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3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3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3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3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3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3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3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3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3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4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4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4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4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4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4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4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4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4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4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5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5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5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5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5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5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5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5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5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5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6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6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6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6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6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6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6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6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6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6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7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7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7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7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7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7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7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7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7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7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8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8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8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8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8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8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8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8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8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8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9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9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9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9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9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9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9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9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9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59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0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0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0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0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0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0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0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0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0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0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1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1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1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1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1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1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1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1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1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1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2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2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2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2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2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2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2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2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2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2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3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3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3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3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3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3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3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3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3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3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4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4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4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4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4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4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4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4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4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4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5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5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5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5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5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5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5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5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5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5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6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6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6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6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6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6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6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6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6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6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7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7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7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7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7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7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7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7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7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7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8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8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8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8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8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8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8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8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8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8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9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9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9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9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9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9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9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9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9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69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0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0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0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0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0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0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0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0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0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0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1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1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1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1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1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1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1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1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1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1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2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2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2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2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2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2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2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2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2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2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3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3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3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3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3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3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3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3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3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3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4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4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4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4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4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4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4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4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4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4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5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5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5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5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5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5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5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5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5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5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6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6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6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6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6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6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6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6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6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6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7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7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7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7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7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7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7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7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7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7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8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8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8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8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8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8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8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8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8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8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9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9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9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9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9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9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9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9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9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79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0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0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0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0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0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0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0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0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0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0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1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1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1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1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1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1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1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1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1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1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2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2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2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2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2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2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2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2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2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2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3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3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3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3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3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3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3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3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3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3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4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4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4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4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4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4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4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4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4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4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5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5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5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5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5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5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5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5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5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5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6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6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6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6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6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6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6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6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6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6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7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7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7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7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7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7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7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7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7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7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8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8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8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8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8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8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8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8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8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8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9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9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9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9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9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9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9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9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9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89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0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0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0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0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0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0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0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0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0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0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1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1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1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1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1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1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1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1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1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1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2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2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2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2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2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2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2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2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2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2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3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3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3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3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3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3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3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3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3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3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4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4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4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4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4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4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4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4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4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4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5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5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5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5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5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5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5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5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5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5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6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61"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62"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63"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64"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65"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66"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67"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68"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69"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60</xdr:row>
      <xdr:rowOff>0</xdr:rowOff>
    </xdr:from>
    <xdr:ext cx="76200" cy="200025"/>
    <xdr:sp macro="" textlink="">
      <xdr:nvSpPr>
        <xdr:cNvPr id="1970" name="Text Box 1"/>
        <xdr:cNvSpPr txBox="1">
          <a:spLocks noChangeArrowheads="1"/>
        </xdr:cNvSpPr>
      </xdr:nvSpPr>
      <xdr:spPr bwMode="auto">
        <a:xfrm>
          <a:off x="3164681" y="18085594"/>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7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7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7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7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7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7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7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7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7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8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8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8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8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8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8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8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8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8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8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9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9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9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9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9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9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9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9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9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199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0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0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0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0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0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0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0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0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0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0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1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1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1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1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1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1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1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1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1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1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2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2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2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2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2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2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2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2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2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2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3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3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3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3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3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3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3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3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3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3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4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4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4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4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4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4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4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4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4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4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5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5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5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5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5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5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5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5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5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5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6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6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6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6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6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6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6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6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6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6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7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7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7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7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7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7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7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7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7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7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8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8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8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8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8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8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8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8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8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8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9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9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9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9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9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9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9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9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9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09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0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0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0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0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0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0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0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0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0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0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1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1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1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1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1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1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1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1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1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1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2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2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2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2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2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2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2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2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2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2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3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3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3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3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3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3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3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3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3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3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4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4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4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4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4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4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4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4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4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4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5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5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5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5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5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5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5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5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5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5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6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6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6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6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6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6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6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6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6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6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7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7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7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7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7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7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7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7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7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7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8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8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8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8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8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8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8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8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8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8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9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9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9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9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9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9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9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9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9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19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0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0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0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0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0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0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0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0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0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0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1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1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1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1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1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1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1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1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1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1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2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2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2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2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2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2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2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2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2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2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3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3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3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3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3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3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3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3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3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3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4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4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4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4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4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4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4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4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4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4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5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5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5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5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5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5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5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5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5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5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6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6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6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6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6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6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6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6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6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6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7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7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7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7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7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7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7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7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7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7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8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8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8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8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8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8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8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8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8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8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9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9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9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9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9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9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9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9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9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29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0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0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0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0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0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0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0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0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0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0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1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1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1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1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1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1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1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1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1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1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2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2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2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2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2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2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2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2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2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2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3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3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3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3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3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3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3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3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3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3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4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4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4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4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4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4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4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4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4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4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5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5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5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5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5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5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5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5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5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5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6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6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6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6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6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6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6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6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6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6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7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7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7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7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7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7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7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7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7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7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8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8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8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8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8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8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8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8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8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8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9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9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9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9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9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9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9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9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9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39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0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0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0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0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0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0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0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0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0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0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1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1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1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1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1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1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1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1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1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1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2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2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2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2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2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2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2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2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2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2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3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3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3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3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3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3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3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3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3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3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4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4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4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4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4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4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4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4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4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4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5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5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5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5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5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5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5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5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5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5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6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6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6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6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6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6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6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6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6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6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7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7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7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7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7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7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7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7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7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7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8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8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8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8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8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8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8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8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8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8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9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9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9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9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9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9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9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9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9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49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0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0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0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0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0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0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0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0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0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0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1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1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1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1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1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1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1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1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1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1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2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21"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22"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23"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24"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25"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26"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27"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28"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29"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30" name="Text Box 1"/>
        <xdr:cNvSpPr txBox="1">
          <a:spLocks noChangeArrowheads="1"/>
        </xdr:cNvSpPr>
      </xdr:nvSpPr>
      <xdr:spPr bwMode="auto">
        <a:xfrm>
          <a:off x="3164681" y="28360688"/>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3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3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3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3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3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3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3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3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3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4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4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4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4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4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4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4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4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4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4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5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5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5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5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5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5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5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5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5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5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6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6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6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6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6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6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6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6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6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6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7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7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7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7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7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7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7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7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7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7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8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8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8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8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8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8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8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8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8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8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9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9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9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9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9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9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9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9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9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59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0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0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0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0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0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0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0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0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0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0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1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1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1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1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1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1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1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1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1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1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2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2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2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2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2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2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2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2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2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2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3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3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3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3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3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3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3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3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3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3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4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4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4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4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4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4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4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4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4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4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5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5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5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5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5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5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5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5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5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5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6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6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6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6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6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6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6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6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6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6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7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7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7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7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7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7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7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7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7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7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8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8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8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8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8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8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8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8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8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8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9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9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9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9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9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9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9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9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9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69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0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0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0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0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0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0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0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0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0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0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1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1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1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1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1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1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1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1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1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1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2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2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2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2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2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2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2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2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2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2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3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3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3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3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3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3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3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3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3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3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4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4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4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4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4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4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4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4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4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4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5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5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5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5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5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5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5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5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5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5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6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6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6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6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6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6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6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6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6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6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7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7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7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7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7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7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7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7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7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7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8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8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8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8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8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8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8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8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8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8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9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9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9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9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9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9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9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9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9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79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0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01"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02"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03"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04"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05"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06"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07"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08"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09"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86</xdr:row>
      <xdr:rowOff>0</xdr:rowOff>
    </xdr:from>
    <xdr:ext cx="76200" cy="200025"/>
    <xdr:sp macro="" textlink="">
      <xdr:nvSpPr>
        <xdr:cNvPr id="2810" name="Text Box 1"/>
        <xdr:cNvSpPr txBox="1">
          <a:spLocks noChangeArrowheads="1"/>
        </xdr:cNvSpPr>
      </xdr:nvSpPr>
      <xdr:spPr bwMode="auto">
        <a:xfrm>
          <a:off x="3164681" y="5453063"/>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7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7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7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7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7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7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7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7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7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8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8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8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8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8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8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8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8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8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8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9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9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9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9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9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9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9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9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9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39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0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0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0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0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0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0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0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0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0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0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1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1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1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1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1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1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1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1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1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1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2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2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2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2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2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2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2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2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2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2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3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3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3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3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3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3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3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3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3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3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4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4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4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4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4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4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4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4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4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4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5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5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5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5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5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5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5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5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5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5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6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6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6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6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6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6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6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6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6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6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7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7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7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7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7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7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7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7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7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7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8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8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8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8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8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8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8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8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8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8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9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9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9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9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9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9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9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9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9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49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0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0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0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0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0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0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0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0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0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0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1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1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1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1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1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1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1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1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1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1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2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2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2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2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2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2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2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2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2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2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3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3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3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3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3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3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3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3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3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3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4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4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4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4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4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4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4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4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4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4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5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5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5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5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5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5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5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5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5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5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6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6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6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6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6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6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6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6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6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6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7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7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7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7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7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7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7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7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7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7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8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8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8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8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8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8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8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8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8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8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9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9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9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9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9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9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9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9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9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59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0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0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0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0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0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0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0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0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0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0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1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1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1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1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1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1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1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1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1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1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2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2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2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2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2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2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2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2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2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2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3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3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3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3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3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3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3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3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3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3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4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41"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42"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43"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44"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45"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46"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47"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48"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49"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50" name="Text Box 1"/>
        <xdr:cNvSpPr txBox="1">
          <a:spLocks noChangeArrowheads="1"/>
        </xdr:cNvSpPr>
      </xdr:nvSpPr>
      <xdr:spPr bwMode="auto">
        <a:xfrm>
          <a:off x="3164681" y="2726531"/>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5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5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5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5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5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5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5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5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5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6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6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6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6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6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6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6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6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6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6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7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7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7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7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7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7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7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7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7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7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8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8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8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8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8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8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8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8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8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8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9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9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9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9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9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9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9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9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9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69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0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0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0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0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0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0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0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0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0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0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1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1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1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1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1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1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1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1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1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1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2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2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2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2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2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2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2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2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2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2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3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3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3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3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3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3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3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3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3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3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4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4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4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4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4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4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4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4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4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4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5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5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5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5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5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5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5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5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5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5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6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6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6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6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6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6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6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6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6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6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7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7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7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7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7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7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7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7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7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7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8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8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8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8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8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8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8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8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8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8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9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9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9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9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9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9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9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9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9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79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0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0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0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0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0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0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0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0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0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0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1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1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1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1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1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1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1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1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1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1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2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2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2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2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2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2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2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2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2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2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3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3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3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3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3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3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3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3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3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3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4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4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4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4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4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4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4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4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4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4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5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5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5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5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5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5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5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5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5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5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6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6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6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6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6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6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6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6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6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6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7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7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7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7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7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7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7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7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7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7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8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8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8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8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8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8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8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8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8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8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9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9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9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9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9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9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9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9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9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89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0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0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0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0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0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0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0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0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0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0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1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1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1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1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1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1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1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1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1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1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2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2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2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2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2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2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2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2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2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2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3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3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3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3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3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3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3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3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3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3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4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4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4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4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4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4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4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4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4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4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5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5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5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5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5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5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5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5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5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5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6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6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6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6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6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6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6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6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6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6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7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7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7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7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7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7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7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7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7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7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8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8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8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8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8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8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8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8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8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8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9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9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9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9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9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9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9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9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9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399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0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0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0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0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0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0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0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0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0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0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1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1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1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1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1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1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1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1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1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1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2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2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2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2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2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2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2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2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2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2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3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3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3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3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3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3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3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3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3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3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4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4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4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4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4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4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4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4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4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4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5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5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5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5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5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5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5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5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5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5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6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6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6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6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6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6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6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6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6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6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7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7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7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7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7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7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7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7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7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7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8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8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8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8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8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8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8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8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8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8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9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9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9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9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9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9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9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9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9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09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0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0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0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0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0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0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0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0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0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0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1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1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1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1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1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1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1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1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1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1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2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2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2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2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2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2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2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2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2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2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3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3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3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3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3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3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3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3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3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3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4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4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4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4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4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4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4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4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4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4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5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5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5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5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5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5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5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5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5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5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6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6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6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6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6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6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6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6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6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6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7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7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7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7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7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7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7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7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7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7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8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8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8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8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8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8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8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8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8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8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9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9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9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9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9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9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9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9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9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19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0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0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0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0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0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0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0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0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0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0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1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1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1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1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1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1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1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1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1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1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2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2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2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2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2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2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2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2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2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2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3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3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3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3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3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3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3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3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3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3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4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4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4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4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4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4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4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4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4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4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5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5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5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5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5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5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5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5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5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5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6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6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6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6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6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6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6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6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6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6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7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7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7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7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7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7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7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7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7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7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8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8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8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8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8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8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8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8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8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8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9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9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9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9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9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9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9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9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9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29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0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0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0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0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0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0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0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0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0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0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1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1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1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1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1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1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1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1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1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1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2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2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2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2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2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2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2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2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2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2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3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3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3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3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3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3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3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3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3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3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4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4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4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4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4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4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4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4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4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4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5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5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5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5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5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5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5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5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5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5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6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6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6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6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6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6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6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6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6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6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7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7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7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7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7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7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7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7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7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7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8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8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8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8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8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8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8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8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8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8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9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9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9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9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9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9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9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9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9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39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0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0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0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0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0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0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0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0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0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0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1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1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1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1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1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1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1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1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1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1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2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2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2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2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2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2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2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2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2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2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3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3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3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3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3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3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3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3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3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3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4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4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4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4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4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4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4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4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4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4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5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5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5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5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5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5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5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5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5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5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6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6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6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6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6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6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6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6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6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6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7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7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7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7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7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7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7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7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7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7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8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81"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82"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83"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84"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85"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86"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87"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88"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89"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oneCellAnchor>
    <xdr:from>
      <xdr:col>2</xdr:col>
      <xdr:colOff>1819275</xdr:colOff>
      <xdr:row>118</xdr:row>
      <xdr:rowOff>0</xdr:rowOff>
    </xdr:from>
    <xdr:ext cx="76200" cy="200025"/>
    <xdr:sp macro="" textlink="">
      <xdr:nvSpPr>
        <xdr:cNvPr id="4490" name="Text Box 1"/>
        <xdr:cNvSpPr txBox="1">
          <a:spLocks noChangeArrowheads="1"/>
        </xdr:cNvSpPr>
      </xdr:nvSpPr>
      <xdr:spPr bwMode="auto">
        <a:xfrm>
          <a:off x="3164681" y="43338750"/>
          <a:ext cx="76200" cy="200025"/>
        </a:xfrm>
        <a:prstGeom prst="rect">
          <a:avLst/>
        </a:prstGeom>
        <a:noFill/>
        <a:ln w="9525">
          <a:noFill/>
          <a:miter lim="800000"/>
          <a:headEnd/>
          <a:tailEnd/>
        </a:ln>
      </xdr:spPr>
      <xdr:txBody>
        <a:bodyPr/>
        <a:lstStyle/>
        <a:p>
          <a:endParaRPr lang="es-MX"/>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0"/>
  <sheetViews>
    <sheetView tabSelected="1" view="pageBreakPreview" zoomScale="80" zoomScaleNormal="100" zoomScaleSheetLayoutView="80" workbookViewId="0">
      <pane ySplit="13" topLeftCell="A14" activePane="bottomLeft" state="frozen"/>
      <selection pane="bottomLeft" activeCell="B15" sqref="B15"/>
    </sheetView>
  </sheetViews>
  <sheetFormatPr baseColWidth="10" defaultRowHeight="12.75" x14ac:dyDescent="0.25"/>
  <cols>
    <col min="1" max="1" width="8.7109375" style="36" customWidth="1"/>
    <col min="2" max="2" width="11.42578125" style="36" customWidth="1"/>
    <col min="3" max="3" width="45.7109375" style="36" customWidth="1"/>
    <col min="4" max="4" width="9.85546875" style="58" customWidth="1"/>
    <col min="5" max="5" width="10.42578125" style="59" customWidth="1"/>
    <col min="6" max="6" width="14.28515625" style="60" customWidth="1"/>
    <col min="7" max="7" width="28.5703125" style="64" customWidth="1"/>
    <col min="8" max="8" width="24.85546875" style="28" customWidth="1"/>
    <col min="9" max="9" width="13" style="36" bestFit="1" customWidth="1"/>
    <col min="10" max="10" width="14.5703125" style="36" bestFit="1" customWidth="1"/>
    <col min="11" max="16384" width="11.42578125" style="36"/>
  </cols>
  <sheetData>
    <row r="1" spans="1:8" s="16" customFormat="1" ht="15" x14ac:dyDescent="0.25">
      <c r="A1" s="13"/>
      <c r="B1" s="13"/>
      <c r="C1" s="13"/>
      <c r="D1" s="13"/>
      <c r="E1" s="14"/>
      <c r="F1" s="15"/>
      <c r="G1" s="13"/>
      <c r="H1" s="2" t="s">
        <v>16</v>
      </c>
    </row>
    <row r="2" spans="1:8" s="16" customFormat="1" ht="15" x14ac:dyDescent="0.25">
      <c r="A2" s="17"/>
      <c r="B2" s="17"/>
      <c r="C2" s="17"/>
      <c r="D2" s="17"/>
      <c r="E2" s="14"/>
      <c r="F2" s="18"/>
      <c r="G2" s="19"/>
      <c r="H2" s="15"/>
    </row>
    <row r="3" spans="1:8" s="16" customFormat="1" ht="18.75" x14ac:dyDescent="0.25">
      <c r="A3" s="13"/>
      <c r="B3" s="13"/>
      <c r="C3" s="20" t="s">
        <v>6</v>
      </c>
      <c r="D3" s="20"/>
      <c r="E3" s="20"/>
      <c r="F3" s="20"/>
      <c r="G3" s="20"/>
      <c r="H3" s="20"/>
    </row>
    <row r="4" spans="1:8" s="16" customFormat="1" ht="15.75" x14ac:dyDescent="0.25">
      <c r="A4" s="13"/>
      <c r="B4" s="13"/>
      <c r="C4" s="21" t="s">
        <v>7</v>
      </c>
      <c r="D4" s="21"/>
      <c r="E4" s="21"/>
      <c r="F4" s="21"/>
      <c r="G4" s="21"/>
      <c r="H4" s="21"/>
    </row>
    <row r="5" spans="1:8" s="16" customFormat="1" ht="15.75" x14ac:dyDescent="0.25">
      <c r="A5" s="22"/>
      <c r="B5" s="22"/>
      <c r="C5" s="21" t="s">
        <v>8</v>
      </c>
      <c r="D5" s="21"/>
      <c r="E5" s="21"/>
      <c r="F5" s="21"/>
      <c r="G5" s="21"/>
      <c r="H5" s="21"/>
    </row>
    <row r="6" spans="1:8" s="16" customFormat="1" ht="15.75" x14ac:dyDescent="0.25">
      <c r="C6" s="23"/>
      <c r="D6" s="24"/>
      <c r="E6" s="25"/>
      <c r="F6" s="18"/>
      <c r="G6" s="26"/>
      <c r="H6" s="27"/>
    </row>
    <row r="7" spans="1:8" s="16" customFormat="1" ht="15" x14ac:dyDescent="0.25">
      <c r="C7" s="23"/>
      <c r="D7" s="24"/>
      <c r="E7" s="25"/>
      <c r="F7" s="18"/>
      <c r="G7" s="26"/>
      <c r="H7" s="28"/>
    </row>
    <row r="8" spans="1:8" s="16" customFormat="1" ht="15" x14ac:dyDescent="0.25">
      <c r="B8" s="29" t="s">
        <v>70</v>
      </c>
      <c r="C8" s="29"/>
      <c r="D8" s="29"/>
      <c r="E8" s="29"/>
      <c r="F8" s="29"/>
      <c r="G8" s="29"/>
      <c r="H8" s="29"/>
    </row>
    <row r="9" spans="1:8" s="16" customFormat="1" ht="15" x14ac:dyDescent="0.25">
      <c r="B9" s="29" t="s">
        <v>105</v>
      </c>
      <c r="C9" s="29"/>
      <c r="D9" s="29"/>
      <c r="E9" s="29"/>
      <c r="F9" s="29"/>
      <c r="G9" s="29"/>
      <c r="H9" s="29"/>
    </row>
    <row r="10" spans="1:8" s="16" customFormat="1" ht="15" x14ac:dyDescent="0.25">
      <c r="B10" s="30" t="s">
        <v>104</v>
      </c>
      <c r="C10" s="30"/>
      <c r="D10" s="30"/>
      <c r="E10" s="30"/>
      <c r="F10" s="30"/>
      <c r="G10" s="30"/>
      <c r="H10" s="1" t="s">
        <v>17</v>
      </c>
    </row>
    <row r="11" spans="1:8" s="16" customFormat="1" ht="15" x14ac:dyDescent="0.25">
      <c r="B11" s="31" t="s">
        <v>38</v>
      </c>
      <c r="C11" s="31"/>
      <c r="D11" s="31"/>
      <c r="E11" s="31"/>
      <c r="F11" s="32"/>
      <c r="G11" s="1"/>
      <c r="H11" s="1"/>
    </row>
    <row r="12" spans="1:8" ht="15.75" thickBot="1" x14ac:dyDescent="0.3">
      <c r="A12" s="33"/>
      <c r="B12" s="33"/>
      <c r="C12" s="34"/>
      <c r="D12" s="33"/>
      <c r="E12" s="35"/>
      <c r="F12" s="3" t="s">
        <v>15</v>
      </c>
      <c r="G12" s="4"/>
      <c r="H12" s="5" t="s">
        <v>14</v>
      </c>
    </row>
    <row r="13" spans="1:8" ht="27" thickTop="1" thickBot="1" x14ac:dyDescent="0.3">
      <c r="A13" s="37" t="s">
        <v>19</v>
      </c>
      <c r="B13" s="37" t="s">
        <v>20</v>
      </c>
      <c r="C13" s="37" t="s">
        <v>1</v>
      </c>
      <c r="D13" s="37" t="s">
        <v>2</v>
      </c>
      <c r="E13" s="7" t="s">
        <v>3</v>
      </c>
      <c r="F13" s="6" t="s">
        <v>4</v>
      </c>
      <c r="G13" s="7" t="s">
        <v>9</v>
      </c>
      <c r="H13" s="6" t="s">
        <v>5</v>
      </c>
    </row>
    <row r="14" spans="1:8" ht="15.75" thickTop="1" x14ac:dyDescent="0.25">
      <c r="A14" s="38"/>
      <c r="B14" s="39" t="s">
        <v>106</v>
      </c>
      <c r="C14" s="40"/>
      <c r="D14" s="41"/>
      <c r="E14" s="42"/>
      <c r="F14" s="8"/>
      <c r="G14" s="9"/>
      <c r="H14" s="8"/>
    </row>
    <row r="15" spans="1:8" ht="13.5" thickTop="1" x14ac:dyDescent="0.25">
      <c r="A15" s="43"/>
      <c r="B15" s="44" t="s">
        <v>18</v>
      </c>
      <c r="C15" s="45"/>
      <c r="D15" s="46"/>
      <c r="E15" s="47"/>
      <c r="F15" s="10"/>
      <c r="G15" s="11"/>
      <c r="H15" s="10"/>
    </row>
    <row r="16" spans="1:8" x14ac:dyDescent="0.25">
      <c r="A16" s="48"/>
      <c r="B16" s="48"/>
      <c r="C16" s="49"/>
      <c r="D16" s="50"/>
      <c r="E16" s="51"/>
      <c r="F16" s="52"/>
      <c r="G16" s="53"/>
    </row>
    <row r="17" spans="1:8" ht="76.5" x14ac:dyDescent="0.25">
      <c r="A17" s="54">
        <v>10</v>
      </c>
      <c r="B17" s="54" t="s">
        <v>39</v>
      </c>
      <c r="C17" s="49" t="s">
        <v>100</v>
      </c>
      <c r="D17" s="50" t="s">
        <v>23</v>
      </c>
      <c r="E17" s="51">
        <v>2500</v>
      </c>
      <c r="F17" s="52"/>
      <c r="G17" s="53"/>
      <c r="H17" s="28">
        <f>F17*E17</f>
        <v>0</v>
      </c>
    </row>
    <row r="18" spans="1:8" x14ac:dyDescent="0.25">
      <c r="A18" s="54"/>
      <c r="B18" s="54"/>
      <c r="C18" s="49"/>
      <c r="D18" s="50"/>
      <c r="E18" s="51"/>
      <c r="F18" s="52"/>
      <c r="G18" s="53"/>
    </row>
    <row r="19" spans="1:8" ht="66.75" customHeight="1" x14ac:dyDescent="0.25">
      <c r="A19" s="54">
        <f>A17+10</f>
        <v>20</v>
      </c>
      <c r="B19" s="54"/>
      <c r="C19" s="49" t="s">
        <v>101</v>
      </c>
      <c r="D19" s="50" t="s">
        <v>23</v>
      </c>
      <c r="E19" s="51">
        <f>E17</f>
        <v>2500</v>
      </c>
      <c r="F19" s="52"/>
      <c r="G19" s="53"/>
      <c r="H19" s="28">
        <f>F19*E19</f>
        <v>0</v>
      </c>
    </row>
    <row r="20" spans="1:8" x14ac:dyDescent="0.25">
      <c r="A20" s="54"/>
      <c r="B20" s="54"/>
      <c r="C20" s="49"/>
      <c r="D20" s="50"/>
      <c r="E20" s="51"/>
      <c r="F20" s="52"/>
      <c r="G20" s="53"/>
    </row>
    <row r="21" spans="1:8" x14ac:dyDescent="0.25">
      <c r="A21" s="43"/>
      <c r="B21" s="44" t="s">
        <v>97</v>
      </c>
      <c r="C21" s="45"/>
      <c r="D21" s="46"/>
      <c r="E21" s="47"/>
      <c r="F21" s="10"/>
      <c r="G21" s="11"/>
      <c r="H21" s="10"/>
    </row>
    <row r="22" spans="1:8" ht="409.5" x14ac:dyDescent="0.25">
      <c r="A22" s="48">
        <f>A19+10</f>
        <v>30</v>
      </c>
      <c r="B22" s="48"/>
      <c r="C22" s="49" t="s">
        <v>98</v>
      </c>
      <c r="D22" s="50" t="s">
        <v>0</v>
      </c>
      <c r="E22" s="51">
        <v>1</v>
      </c>
      <c r="F22" s="52"/>
      <c r="G22" s="53"/>
      <c r="H22" s="28">
        <f>F22*E22</f>
        <v>0</v>
      </c>
    </row>
    <row r="23" spans="1:8" ht="242.25" x14ac:dyDescent="0.25">
      <c r="A23" s="48"/>
      <c r="B23" s="48"/>
      <c r="C23" s="49" t="s">
        <v>95</v>
      </c>
      <c r="D23" s="50"/>
      <c r="E23" s="51"/>
      <c r="F23" s="52"/>
      <c r="G23" s="53"/>
    </row>
    <row r="24" spans="1:8" x14ac:dyDescent="0.25">
      <c r="A24" s="48"/>
      <c r="B24" s="48"/>
      <c r="C24" s="49"/>
      <c r="D24" s="50"/>
      <c r="E24" s="51"/>
      <c r="F24" s="52"/>
      <c r="G24" s="53"/>
    </row>
    <row r="25" spans="1:8" ht="126" customHeight="1" x14ac:dyDescent="0.25">
      <c r="A25" s="54">
        <f>A22+10</f>
        <v>40</v>
      </c>
      <c r="B25" s="54"/>
      <c r="C25" s="49" t="s">
        <v>67</v>
      </c>
      <c r="D25" s="50" t="s">
        <v>0</v>
      </c>
      <c r="E25" s="51">
        <v>1</v>
      </c>
      <c r="F25" s="52"/>
      <c r="G25" s="53"/>
      <c r="H25" s="55">
        <f>F25*E25</f>
        <v>0</v>
      </c>
    </row>
    <row r="26" spans="1:8" x14ac:dyDescent="0.25">
      <c r="A26" s="48"/>
      <c r="B26" s="48"/>
      <c r="C26" s="49"/>
      <c r="D26" s="50"/>
      <c r="E26" s="51"/>
      <c r="F26" s="52"/>
      <c r="G26" s="53"/>
    </row>
    <row r="27" spans="1:8" ht="15" x14ac:dyDescent="0.25">
      <c r="A27" s="38"/>
      <c r="B27" s="39" t="s">
        <v>71</v>
      </c>
      <c r="C27" s="40"/>
      <c r="D27" s="41"/>
      <c r="E27" s="42"/>
      <c r="F27" s="8"/>
      <c r="G27" s="9"/>
      <c r="H27" s="8"/>
    </row>
    <row r="28" spans="1:8" x14ac:dyDescent="0.25">
      <c r="A28" s="43"/>
      <c r="B28" s="44" t="s">
        <v>72</v>
      </c>
      <c r="C28" s="45"/>
      <c r="D28" s="46"/>
      <c r="E28" s="47"/>
      <c r="F28" s="10"/>
      <c r="G28" s="11"/>
      <c r="H28" s="10"/>
    </row>
    <row r="29" spans="1:8" x14ac:dyDescent="0.25">
      <c r="A29" s="48"/>
      <c r="B29" s="48"/>
      <c r="C29" s="49"/>
      <c r="D29" s="50"/>
      <c r="E29" s="51"/>
      <c r="F29" s="52"/>
      <c r="G29" s="53"/>
    </row>
    <row r="30" spans="1:8" ht="63.75" x14ac:dyDescent="0.25">
      <c r="A30" s="48">
        <f>A25+10</f>
        <v>50</v>
      </c>
      <c r="B30" s="48">
        <v>14140003</v>
      </c>
      <c r="C30" s="49" t="s">
        <v>73</v>
      </c>
      <c r="D30" s="50" t="s">
        <v>21</v>
      </c>
      <c r="E30" s="51">
        <v>7.4</v>
      </c>
      <c r="F30" s="52"/>
      <c r="G30" s="53">
        <v>20</v>
      </c>
      <c r="H30" s="28">
        <f>E30*F30</f>
        <v>0</v>
      </c>
    </row>
    <row r="31" spans="1:8" x14ac:dyDescent="0.25">
      <c r="A31" s="48"/>
      <c r="B31" s="48"/>
      <c r="C31" s="49"/>
      <c r="D31" s="50"/>
      <c r="E31" s="51"/>
      <c r="F31" s="52"/>
      <c r="G31" s="53"/>
    </row>
    <row r="32" spans="1:8" x14ac:dyDescent="0.25">
      <c r="A32" s="43"/>
      <c r="B32" s="44" t="s">
        <v>25</v>
      </c>
      <c r="C32" s="45"/>
      <c r="D32" s="46"/>
      <c r="E32" s="47"/>
      <c r="F32" s="10"/>
      <c r="G32" s="11"/>
      <c r="H32" s="10"/>
    </row>
    <row r="33" spans="1:8" ht="89.25" x14ac:dyDescent="0.25">
      <c r="A33" s="48">
        <f>A30+10</f>
        <v>60</v>
      </c>
      <c r="B33" s="48">
        <v>14160036</v>
      </c>
      <c r="C33" s="49" t="s">
        <v>68</v>
      </c>
      <c r="D33" s="50" t="s">
        <v>21</v>
      </c>
      <c r="E33" s="51">
        <v>7.4</v>
      </c>
      <c r="F33" s="52"/>
      <c r="G33" s="53">
        <v>30</v>
      </c>
      <c r="H33" s="28">
        <f>E33*F33</f>
        <v>0</v>
      </c>
    </row>
    <row r="34" spans="1:8" x14ac:dyDescent="0.25">
      <c r="A34" s="48"/>
      <c r="B34" s="48"/>
      <c r="C34" s="49"/>
      <c r="D34" s="50"/>
      <c r="E34" s="51"/>
      <c r="F34" s="52"/>
      <c r="G34" s="53"/>
    </row>
    <row r="35" spans="1:8" x14ac:dyDescent="0.25">
      <c r="A35" s="43"/>
      <c r="B35" s="44" t="s">
        <v>75</v>
      </c>
      <c r="C35" s="45"/>
      <c r="D35" s="46"/>
      <c r="E35" s="47"/>
      <c r="F35" s="10"/>
      <c r="G35" s="11"/>
      <c r="H35" s="10"/>
    </row>
    <row r="36" spans="1:8" ht="63.75" x14ac:dyDescent="0.25">
      <c r="A36" s="48">
        <f>A33+10</f>
        <v>70</v>
      </c>
      <c r="B36" s="48">
        <v>14200001</v>
      </c>
      <c r="C36" s="49" t="s">
        <v>74</v>
      </c>
      <c r="D36" s="50" t="s">
        <v>21</v>
      </c>
      <c r="E36" s="51">
        <v>3.36</v>
      </c>
      <c r="F36" s="52"/>
      <c r="G36" s="53">
        <v>40</v>
      </c>
      <c r="H36" s="28">
        <f>E36*F36</f>
        <v>0</v>
      </c>
    </row>
    <row r="37" spans="1:8" x14ac:dyDescent="0.25">
      <c r="A37" s="48"/>
      <c r="B37" s="48"/>
      <c r="C37" s="49"/>
      <c r="D37" s="50"/>
      <c r="E37" s="51"/>
      <c r="F37" s="52"/>
      <c r="G37" s="53"/>
    </row>
    <row r="38" spans="1:8" x14ac:dyDescent="0.25">
      <c r="A38" s="43"/>
      <c r="B38" s="44" t="s">
        <v>81</v>
      </c>
      <c r="C38" s="45"/>
      <c r="D38" s="46"/>
      <c r="E38" s="47"/>
      <c r="F38" s="10"/>
      <c r="G38" s="11"/>
      <c r="H38" s="10"/>
    </row>
    <row r="39" spans="1:8" ht="94.5" customHeight="1" x14ac:dyDescent="0.25">
      <c r="A39" s="48">
        <f>A36+10</f>
        <v>80</v>
      </c>
      <c r="B39" s="48">
        <v>20140002</v>
      </c>
      <c r="C39" s="49" t="s">
        <v>79</v>
      </c>
      <c r="D39" s="50" t="s">
        <v>76</v>
      </c>
      <c r="E39" s="51">
        <v>397</v>
      </c>
      <c r="F39" s="52"/>
      <c r="G39" s="53"/>
      <c r="H39" s="28">
        <f>E39*F39</f>
        <v>0</v>
      </c>
    </row>
    <row r="40" spans="1:8" x14ac:dyDescent="0.25">
      <c r="A40" s="48"/>
      <c r="B40" s="48"/>
      <c r="C40" s="49"/>
      <c r="D40" s="50"/>
      <c r="E40" s="51"/>
      <c r="F40" s="52"/>
      <c r="G40" s="53"/>
    </row>
    <row r="41" spans="1:8" ht="372" customHeight="1" x14ac:dyDescent="0.25">
      <c r="A41" s="48">
        <f>A39+10</f>
        <v>90</v>
      </c>
      <c r="B41" s="48"/>
      <c r="C41" s="56" t="s">
        <v>77</v>
      </c>
      <c r="D41" s="50" t="s">
        <v>21</v>
      </c>
      <c r="E41" s="51">
        <v>2.39</v>
      </c>
      <c r="F41" s="52"/>
      <c r="G41" s="53"/>
      <c r="H41" s="28">
        <f>E41*F41</f>
        <v>0</v>
      </c>
    </row>
    <row r="42" spans="1:8" x14ac:dyDescent="0.25">
      <c r="A42" s="48"/>
      <c r="B42" s="48"/>
      <c r="C42" s="49"/>
      <c r="D42" s="50"/>
      <c r="E42" s="51"/>
      <c r="F42" s="52"/>
      <c r="G42" s="53"/>
    </row>
    <row r="43" spans="1:8" ht="151.5" customHeight="1" x14ac:dyDescent="0.25">
      <c r="A43" s="48">
        <f>A41+10</f>
        <v>100</v>
      </c>
      <c r="B43" s="48"/>
      <c r="C43" s="49" t="s">
        <v>80</v>
      </c>
      <c r="D43" s="50" t="s">
        <v>0</v>
      </c>
      <c r="E43" s="51">
        <v>7</v>
      </c>
      <c r="F43" s="52"/>
      <c r="G43" s="53"/>
      <c r="H43" s="28">
        <f>E43*F43</f>
        <v>0</v>
      </c>
    </row>
    <row r="44" spans="1:8" x14ac:dyDescent="0.25">
      <c r="A44" s="48"/>
      <c r="B44" s="48"/>
      <c r="C44" s="49"/>
      <c r="D44" s="50"/>
      <c r="E44" s="51"/>
      <c r="F44" s="52"/>
      <c r="G44" s="53"/>
    </row>
    <row r="45" spans="1:8" ht="15" x14ac:dyDescent="0.25">
      <c r="A45" s="38"/>
      <c r="B45" s="39" t="s">
        <v>78</v>
      </c>
      <c r="C45" s="40"/>
      <c r="D45" s="41"/>
      <c r="E45" s="42"/>
      <c r="F45" s="8"/>
      <c r="G45" s="9"/>
      <c r="H45" s="8"/>
    </row>
    <row r="46" spans="1:8" x14ac:dyDescent="0.25">
      <c r="A46" s="43"/>
      <c r="B46" s="44" t="s">
        <v>72</v>
      </c>
      <c r="C46" s="45"/>
      <c r="D46" s="46"/>
      <c r="E46" s="47"/>
      <c r="F46" s="10"/>
      <c r="G46" s="11"/>
      <c r="H46" s="10"/>
    </row>
    <row r="47" spans="1:8" x14ac:dyDescent="0.25">
      <c r="A47" s="48"/>
      <c r="B47" s="48"/>
      <c r="C47" s="49"/>
      <c r="D47" s="50"/>
      <c r="E47" s="51"/>
      <c r="F47" s="52"/>
      <c r="G47" s="53"/>
    </row>
    <row r="48" spans="1:8" ht="67.5" customHeight="1" x14ac:dyDescent="0.25">
      <c r="A48" s="48">
        <f>A43+10</f>
        <v>110</v>
      </c>
      <c r="B48" s="48">
        <v>14140003</v>
      </c>
      <c r="C48" s="49" t="s">
        <v>73</v>
      </c>
      <c r="D48" s="50" t="s">
        <v>21</v>
      </c>
      <c r="E48" s="51">
        <v>23.26</v>
      </c>
      <c r="F48" s="52"/>
      <c r="G48" s="53">
        <v>20</v>
      </c>
      <c r="H48" s="28">
        <f>E48*F48</f>
        <v>0</v>
      </c>
    </row>
    <row r="49" spans="1:8" x14ac:dyDescent="0.25">
      <c r="A49" s="48"/>
      <c r="B49" s="48"/>
      <c r="C49" s="49"/>
      <c r="D49" s="50"/>
      <c r="E49" s="51"/>
      <c r="F49" s="52"/>
      <c r="G49" s="53"/>
    </row>
    <row r="50" spans="1:8" x14ac:dyDescent="0.25">
      <c r="A50" s="43"/>
      <c r="B50" s="44" t="s">
        <v>25</v>
      </c>
      <c r="C50" s="45"/>
      <c r="D50" s="46"/>
      <c r="E50" s="47"/>
      <c r="F50" s="10"/>
      <c r="G50" s="11"/>
      <c r="H50" s="10"/>
    </row>
    <row r="51" spans="1:8" ht="93.75" customHeight="1" x14ac:dyDescent="0.25">
      <c r="A51" s="48">
        <f>A48+10</f>
        <v>120</v>
      </c>
      <c r="B51" s="48">
        <v>14160036</v>
      </c>
      <c r="C51" s="49" t="s">
        <v>68</v>
      </c>
      <c r="D51" s="50" t="s">
        <v>21</v>
      </c>
      <c r="E51" s="51">
        <v>23.26</v>
      </c>
      <c r="F51" s="52"/>
      <c r="G51" s="53">
        <v>30</v>
      </c>
      <c r="H51" s="28">
        <f>E51*F51</f>
        <v>0</v>
      </c>
    </row>
    <row r="52" spans="1:8" x14ac:dyDescent="0.25">
      <c r="A52" s="48"/>
      <c r="B52" s="48"/>
      <c r="C52" s="49"/>
      <c r="D52" s="50"/>
      <c r="E52" s="51"/>
      <c r="F52" s="52"/>
      <c r="G52" s="53"/>
    </row>
    <row r="53" spans="1:8" x14ac:dyDescent="0.25">
      <c r="A53" s="43"/>
      <c r="B53" s="44" t="s">
        <v>75</v>
      </c>
      <c r="C53" s="45"/>
      <c r="D53" s="46"/>
      <c r="E53" s="47"/>
      <c r="F53" s="10"/>
      <c r="G53" s="11"/>
      <c r="H53" s="10"/>
    </row>
    <row r="54" spans="1:8" ht="67.5" customHeight="1" x14ac:dyDescent="0.25">
      <c r="A54" s="48">
        <f>A51+10</f>
        <v>130</v>
      </c>
      <c r="B54" s="48">
        <v>14200001</v>
      </c>
      <c r="C54" s="49" t="s">
        <v>74</v>
      </c>
      <c r="D54" s="50" t="s">
        <v>21</v>
      </c>
      <c r="E54" s="51">
        <v>8.2799999999999994</v>
      </c>
      <c r="F54" s="52"/>
      <c r="G54" s="53">
        <v>40</v>
      </c>
      <c r="H54" s="28">
        <f>E54*F54</f>
        <v>0</v>
      </c>
    </row>
    <row r="55" spans="1:8" x14ac:dyDescent="0.25">
      <c r="A55" s="48"/>
      <c r="B55" s="48"/>
      <c r="C55" s="49"/>
      <c r="D55" s="50"/>
      <c r="E55" s="51"/>
      <c r="F55" s="52"/>
      <c r="G55" s="53"/>
    </row>
    <row r="56" spans="1:8" x14ac:dyDescent="0.25">
      <c r="A56" s="43"/>
      <c r="B56" s="44" t="s">
        <v>81</v>
      </c>
      <c r="C56" s="45"/>
      <c r="D56" s="46"/>
      <c r="E56" s="47"/>
      <c r="F56" s="10"/>
      <c r="G56" s="11"/>
      <c r="H56" s="10"/>
    </row>
    <row r="57" spans="1:8" ht="93.75" customHeight="1" x14ac:dyDescent="0.25">
      <c r="A57" s="48">
        <f>A54+10</f>
        <v>140</v>
      </c>
      <c r="B57" s="48">
        <v>20140002</v>
      </c>
      <c r="C57" s="49" t="s">
        <v>79</v>
      </c>
      <c r="D57" s="50" t="s">
        <v>76</v>
      </c>
      <c r="E57" s="51">
        <v>966.07</v>
      </c>
      <c r="F57" s="52"/>
      <c r="G57" s="53"/>
      <c r="H57" s="28">
        <f>E57*F57</f>
        <v>0</v>
      </c>
    </row>
    <row r="58" spans="1:8" x14ac:dyDescent="0.25">
      <c r="A58" s="48"/>
      <c r="B58" s="48"/>
      <c r="C58" s="49"/>
      <c r="D58" s="50"/>
      <c r="E58" s="51"/>
      <c r="F58" s="52"/>
      <c r="G58" s="53"/>
    </row>
    <row r="59" spans="1:8" ht="357" x14ac:dyDescent="0.25">
      <c r="A59" s="48">
        <f>A57+10</f>
        <v>150</v>
      </c>
      <c r="B59" s="48"/>
      <c r="C59" s="56" t="s">
        <v>77</v>
      </c>
      <c r="D59" s="50" t="s">
        <v>21</v>
      </c>
      <c r="E59" s="51">
        <v>5.17</v>
      </c>
      <c r="F59" s="52"/>
      <c r="G59" s="53"/>
      <c r="H59" s="28">
        <f>E59*F59</f>
        <v>0</v>
      </c>
    </row>
    <row r="60" spans="1:8" x14ac:dyDescent="0.25">
      <c r="A60" s="48"/>
      <c r="B60" s="48"/>
      <c r="C60" s="49"/>
      <c r="D60" s="50"/>
      <c r="E60" s="51"/>
      <c r="F60" s="52"/>
      <c r="G60" s="53"/>
    </row>
    <row r="61" spans="1:8" ht="15" x14ac:dyDescent="0.25">
      <c r="A61" s="38"/>
      <c r="B61" s="39" t="s">
        <v>82</v>
      </c>
      <c r="C61" s="40"/>
      <c r="D61" s="41"/>
      <c r="E61" s="42"/>
      <c r="F61" s="8"/>
      <c r="G61" s="9"/>
      <c r="H61" s="8"/>
    </row>
    <row r="62" spans="1:8" x14ac:dyDescent="0.25">
      <c r="A62" s="48"/>
      <c r="B62" s="48"/>
      <c r="C62" s="49"/>
      <c r="D62" s="50"/>
      <c r="E62" s="51"/>
      <c r="F62" s="52"/>
      <c r="G62" s="53"/>
    </row>
    <row r="63" spans="1:8" ht="73.5" customHeight="1" x14ac:dyDescent="0.25">
      <c r="A63" s="48">
        <f>A59+10</f>
        <v>160</v>
      </c>
      <c r="B63" s="48"/>
      <c r="C63" s="49" t="s">
        <v>83</v>
      </c>
      <c r="D63" s="50" t="s">
        <v>33</v>
      </c>
      <c r="E63" s="51">
        <v>1</v>
      </c>
      <c r="F63" s="52"/>
      <c r="G63" s="53"/>
      <c r="H63" s="28">
        <f>E63*F63</f>
        <v>0</v>
      </c>
    </row>
    <row r="64" spans="1:8" x14ac:dyDescent="0.25">
      <c r="A64" s="48"/>
      <c r="B64" s="48"/>
      <c r="C64" s="49"/>
      <c r="D64" s="50"/>
      <c r="E64" s="51"/>
      <c r="F64" s="52"/>
      <c r="G64" s="53"/>
    </row>
    <row r="65" spans="1:8" ht="84.75" customHeight="1" x14ac:dyDescent="0.25">
      <c r="A65" s="48">
        <f>A63+10</f>
        <v>170</v>
      </c>
      <c r="B65" s="48"/>
      <c r="C65" s="49" t="s">
        <v>102</v>
      </c>
      <c r="D65" s="50" t="s">
        <v>0</v>
      </c>
      <c r="E65" s="51">
        <v>4</v>
      </c>
      <c r="F65" s="52"/>
      <c r="G65" s="53"/>
      <c r="H65" s="28">
        <f>E65*F65</f>
        <v>0</v>
      </c>
    </row>
    <row r="66" spans="1:8" x14ac:dyDescent="0.25">
      <c r="A66" s="48"/>
      <c r="B66" s="48"/>
      <c r="C66" s="49"/>
      <c r="D66" s="50"/>
      <c r="E66" s="51"/>
      <c r="F66" s="52"/>
      <c r="G66" s="53"/>
    </row>
    <row r="67" spans="1:8" ht="68.25" customHeight="1" x14ac:dyDescent="0.25">
      <c r="A67" s="48">
        <f>A65+10</f>
        <v>180</v>
      </c>
      <c r="B67" s="48"/>
      <c r="C67" s="49" t="s">
        <v>84</v>
      </c>
      <c r="D67" s="50" t="s">
        <v>33</v>
      </c>
      <c r="E67" s="51">
        <v>3</v>
      </c>
      <c r="F67" s="52"/>
      <c r="G67" s="53"/>
      <c r="H67" s="28">
        <f>E67*F67</f>
        <v>0</v>
      </c>
    </row>
    <row r="68" spans="1:8" x14ac:dyDescent="0.25">
      <c r="A68" s="48"/>
      <c r="B68" s="48"/>
      <c r="C68" s="49"/>
      <c r="D68" s="50"/>
      <c r="E68" s="51"/>
      <c r="F68" s="52"/>
      <c r="G68" s="53"/>
    </row>
    <row r="69" spans="1:8" ht="108" customHeight="1" x14ac:dyDescent="0.25">
      <c r="A69" s="48">
        <f>A67+10</f>
        <v>190</v>
      </c>
      <c r="B69" s="48"/>
      <c r="C69" s="49" t="s">
        <v>94</v>
      </c>
      <c r="D69" s="50" t="s">
        <v>33</v>
      </c>
      <c r="E69" s="51">
        <v>1</v>
      </c>
      <c r="F69" s="52"/>
      <c r="G69" s="53"/>
      <c r="H69" s="28">
        <f>E69*F69</f>
        <v>0</v>
      </c>
    </row>
    <row r="70" spans="1:8" x14ac:dyDescent="0.25">
      <c r="A70" s="48"/>
      <c r="B70" s="48"/>
      <c r="C70" s="49"/>
      <c r="D70" s="50"/>
      <c r="E70" s="51"/>
      <c r="F70" s="52"/>
      <c r="G70" s="53"/>
    </row>
    <row r="71" spans="1:8" ht="70.5" customHeight="1" x14ac:dyDescent="0.25">
      <c r="A71" s="48">
        <f>A69+10</f>
        <v>200</v>
      </c>
      <c r="B71" s="48"/>
      <c r="C71" s="49" t="s">
        <v>85</v>
      </c>
      <c r="D71" s="50" t="s">
        <v>0</v>
      </c>
      <c r="E71" s="51">
        <v>2</v>
      </c>
      <c r="F71" s="52"/>
      <c r="G71" s="53"/>
      <c r="H71" s="28">
        <f>E71*F71</f>
        <v>0</v>
      </c>
    </row>
    <row r="72" spans="1:8" x14ac:dyDescent="0.25">
      <c r="A72" s="48"/>
      <c r="B72" s="48"/>
      <c r="C72" s="49"/>
      <c r="D72" s="50"/>
      <c r="E72" s="51"/>
      <c r="F72" s="52"/>
      <c r="G72" s="53"/>
    </row>
    <row r="73" spans="1:8" ht="213.75" customHeight="1" x14ac:dyDescent="0.25">
      <c r="A73" s="48"/>
      <c r="B73" s="48"/>
      <c r="C73" s="49" t="s">
        <v>41</v>
      </c>
      <c r="D73" s="50"/>
      <c r="E73" s="51"/>
      <c r="F73" s="52"/>
      <c r="G73" s="53"/>
    </row>
    <row r="74" spans="1:8" x14ac:dyDescent="0.25">
      <c r="A74" s="48">
        <f>A71+10</f>
        <v>210</v>
      </c>
      <c r="B74" s="48"/>
      <c r="C74" s="49" t="s">
        <v>42</v>
      </c>
      <c r="D74" s="50" t="s">
        <v>22</v>
      </c>
      <c r="E74" s="51">
        <v>5</v>
      </c>
      <c r="F74" s="52"/>
      <c r="G74" s="53"/>
      <c r="H74" s="28">
        <f>E74*F74</f>
        <v>0</v>
      </c>
    </row>
    <row r="75" spans="1:8" x14ac:dyDescent="0.25">
      <c r="A75" s="48">
        <f>A74+10</f>
        <v>220</v>
      </c>
      <c r="B75" s="48"/>
      <c r="C75" s="49" t="s">
        <v>34</v>
      </c>
      <c r="D75" s="50" t="s">
        <v>22</v>
      </c>
      <c r="E75" s="51">
        <v>3</v>
      </c>
      <c r="F75" s="52"/>
      <c r="G75" s="53"/>
      <c r="H75" s="28">
        <f>E75*F75</f>
        <v>0</v>
      </c>
    </row>
    <row r="76" spans="1:8" x14ac:dyDescent="0.25">
      <c r="A76" s="48"/>
      <c r="B76" s="48"/>
      <c r="C76" s="49"/>
      <c r="D76" s="50"/>
      <c r="E76" s="51"/>
      <c r="F76" s="52"/>
      <c r="G76" s="53"/>
    </row>
    <row r="77" spans="1:8" ht="51" x14ac:dyDescent="0.25">
      <c r="A77" s="48">
        <f>A75+10</f>
        <v>230</v>
      </c>
      <c r="B77" s="48"/>
      <c r="C77" s="49" t="s">
        <v>89</v>
      </c>
      <c r="D77" s="50" t="s">
        <v>0</v>
      </c>
      <c r="E77" s="51">
        <v>2</v>
      </c>
      <c r="F77" s="52"/>
      <c r="G77" s="53"/>
      <c r="H77" s="28">
        <f>E77*F77</f>
        <v>0</v>
      </c>
    </row>
    <row r="78" spans="1:8" x14ac:dyDescent="0.25">
      <c r="A78" s="48"/>
      <c r="B78" s="48"/>
      <c r="C78" s="49"/>
      <c r="D78" s="50"/>
      <c r="E78" s="51"/>
      <c r="F78" s="52"/>
      <c r="G78" s="53"/>
    </row>
    <row r="79" spans="1:8" ht="123" customHeight="1" x14ac:dyDescent="0.25">
      <c r="A79" s="48">
        <f>A77+10</f>
        <v>240</v>
      </c>
      <c r="B79" s="48"/>
      <c r="C79" s="49" t="s">
        <v>90</v>
      </c>
      <c r="D79" s="50" t="s">
        <v>0</v>
      </c>
      <c r="E79" s="51">
        <v>7</v>
      </c>
      <c r="F79" s="52"/>
      <c r="G79" s="53"/>
      <c r="H79" s="28">
        <f>E79*F79</f>
        <v>0</v>
      </c>
    </row>
    <row r="80" spans="1:8" x14ac:dyDescent="0.25">
      <c r="A80" s="48"/>
      <c r="B80" s="48"/>
      <c r="C80" s="49"/>
      <c r="D80" s="50"/>
      <c r="E80" s="51"/>
      <c r="F80" s="52"/>
      <c r="G80" s="53"/>
    </row>
    <row r="81" spans="1:8" ht="76.5" x14ac:dyDescent="0.25">
      <c r="A81" s="48">
        <f>A79+10</f>
        <v>250</v>
      </c>
      <c r="B81" s="48"/>
      <c r="C81" s="49" t="s">
        <v>86</v>
      </c>
      <c r="D81" s="50" t="s">
        <v>0</v>
      </c>
      <c r="E81" s="51">
        <v>1</v>
      </c>
      <c r="F81" s="52"/>
      <c r="G81" s="53"/>
      <c r="H81" s="28">
        <f>E81*F81</f>
        <v>0</v>
      </c>
    </row>
    <row r="82" spans="1:8" x14ac:dyDescent="0.25">
      <c r="A82" s="48"/>
      <c r="B82" s="48"/>
      <c r="C82" s="49"/>
      <c r="D82" s="50"/>
      <c r="E82" s="51"/>
      <c r="F82" s="52"/>
      <c r="G82" s="53"/>
    </row>
    <row r="83" spans="1:8" ht="76.5" x14ac:dyDescent="0.25">
      <c r="A83" s="48">
        <f>A81+10</f>
        <v>260</v>
      </c>
      <c r="B83" s="48"/>
      <c r="C83" s="49" t="s">
        <v>87</v>
      </c>
      <c r="D83" s="50" t="s">
        <v>23</v>
      </c>
      <c r="E83" s="51">
        <v>10</v>
      </c>
      <c r="F83" s="52"/>
      <c r="G83" s="53"/>
      <c r="H83" s="28">
        <f>E83*F83</f>
        <v>0</v>
      </c>
    </row>
    <row r="84" spans="1:8" x14ac:dyDescent="0.25">
      <c r="A84" s="48"/>
      <c r="B84" s="48"/>
      <c r="C84" s="49"/>
      <c r="D84" s="50"/>
      <c r="E84" s="51"/>
      <c r="F84" s="52"/>
      <c r="G84" s="53"/>
    </row>
    <row r="85" spans="1:8" ht="63.75" x14ac:dyDescent="0.25">
      <c r="A85" s="48">
        <f>A83+10</f>
        <v>270</v>
      </c>
      <c r="B85" s="48"/>
      <c r="C85" s="49" t="s">
        <v>88</v>
      </c>
      <c r="D85" s="50" t="s">
        <v>33</v>
      </c>
      <c r="E85" s="51">
        <v>1</v>
      </c>
      <c r="F85" s="52"/>
      <c r="G85" s="53"/>
      <c r="H85" s="28">
        <f>E85*F85</f>
        <v>0</v>
      </c>
    </row>
    <row r="86" spans="1:8" x14ac:dyDescent="0.25">
      <c r="A86" s="48"/>
      <c r="B86" s="48"/>
      <c r="C86" s="49"/>
      <c r="D86" s="50"/>
      <c r="E86" s="51"/>
      <c r="F86" s="52"/>
      <c r="G86" s="53"/>
    </row>
    <row r="87" spans="1:8" ht="15" x14ac:dyDescent="0.25">
      <c r="A87" s="38"/>
      <c r="B87" s="39" t="s">
        <v>91</v>
      </c>
      <c r="C87" s="40"/>
      <c r="D87" s="41"/>
      <c r="E87" s="42"/>
      <c r="F87" s="8"/>
      <c r="G87" s="9"/>
      <c r="H87" s="8"/>
    </row>
    <row r="88" spans="1:8" x14ac:dyDescent="0.25">
      <c r="A88" s="43"/>
      <c r="B88" s="44" t="s">
        <v>72</v>
      </c>
      <c r="C88" s="45"/>
      <c r="D88" s="46"/>
      <c r="E88" s="47"/>
      <c r="F88" s="10"/>
      <c r="G88" s="11"/>
      <c r="H88" s="10"/>
    </row>
    <row r="89" spans="1:8" x14ac:dyDescent="0.25">
      <c r="A89" s="48"/>
      <c r="B89" s="48"/>
      <c r="C89" s="49"/>
      <c r="D89" s="50"/>
      <c r="E89" s="51"/>
      <c r="F89" s="52"/>
      <c r="G89" s="53"/>
    </row>
    <row r="90" spans="1:8" ht="63.75" x14ac:dyDescent="0.25">
      <c r="A90" s="48">
        <f>A85+10</f>
        <v>280</v>
      </c>
      <c r="B90" s="48">
        <v>14140003</v>
      </c>
      <c r="C90" s="49" t="s">
        <v>73</v>
      </c>
      <c r="D90" s="50" t="s">
        <v>21</v>
      </c>
      <c r="E90" s="51">
        <v>8.1</v>
      </c>
      <c r="F90" s="52"/>
      <c r="G90" s="53">
        <v>20</v>
      </c>
      <c r="H90" s="28">
        <f>E90*F90</f>
        <v>0</v>
      </c>
    </row>
    <row r="91" spans="1:8" x14ac:dyDescent="0.25">
      <c r="A91" s="48"/>
      <c r="B91" s="48"/>
      <c r="C91" s="49"/>
      <c r="D91" s="50"/>
      <c r="E91" s="51"/>
      <c r="F91" s="52"/>
      <c r="G91" s="53"/>
    </row>
    <row r="92" spans="1:8" x14ac:dyDescent="0.25">
      <c r="A92" s="43"/>
      <c r="B92" s="44" t="s">
        <v>25</v>
      </c>
      <c r="C92" s="45"/>
      <c r="D92" s="46"/>
      <c r="E92" s="47"/>
      <c r="F92" s="10"/>
      <c r="G92" s="11"/>
      <c r="H92" s="10"/>
    </row>
    <row r="93" spans="1:8" ht="89.25" x14ac:dyDescent="0.25">
      <c r="A93" s="48">
        <f>A90+10</f>
        <v>290</v>
      </c>
      <c r="B93" s="48">
        <v>14160036</v>
      </c>
      <c r="C93" s="49" t="s">
        <v>68</v>
      </c>
      <c r="D93" s="50" t="s">
        <v>21</v>
      </c>
      <c r="E93" s="51">
        <v>8.1</v>
      </c>
      <c r="F93" s="52"/>
      <c r="G93" s="53">
        <v>30</v>
      </c>
      <c r="H93" s="28">
        <f>E93*F93</f>
        <v>0</v>
      </c>
    </row>
    <row r="94" spans="1:8" x14ac:dyDescent="0.25">
      <c r="A94" s="48"/>
      <c r="B94" s="48"/>
      <c r="C94" s="49"/>
      <c r="D94" s="50"/>
      <c r="E94" s="51"/>
      <c r="F94" s="52"/>
      <c r="G94" s="53"/>
    </row>
    <row r="95" spans="1:8" x14ac:dyDescent="0.25">
      <c r="A95" s="43"/>
      <c r="B95" s="44" t="s">
        <v>81</v>
      </c>
      <c r="C95" s="45"/>
      <c r="D95" s="46"/>
      <c r="E95" s="47"/>
      <c r="F95" s="10"/>
      <c r="G95" s="11"/>
      <c r="H95" s="10"/>
    </row>
    <row r="96" spans="1:8" ht="89.25" x14ac:dyDescent="0.25">
      <c r="A96" s="48">
        <f>A93+10</f>
        <v>300</v>
      </c>
      <c r="B96" s="48">
        <v>20140002</v>
      </c>
      <c r="C96" s="49" t="s">
        <v>79</v>
      </c>
      <c r="D96" s="50" t="s">
        <v>76</v>
      </c>
      <c r="E96" s="51">
        <v>95</v>
      </c>
      <c r="F96" s="52"/>
      <c r="G96" s="53"/>
      <c r="H96" s="28">
        <f>E96*F96</f>
        <v>0</v>
      </c>
    </row>
    <row r="97" spans="1:8" x14ac:dyDescent="0.25">
      <c r="A97" s="48"/>
      <c r="B97" s="48"/>
      <c r="C97" s="49"/>
      <c r="D97" s="36"/>
      <c r="E97" s="36"/>
      <c r="F97" s="52"/>
      <c r="G97" s="53"/>
    </row>
    <row r="98" spans="1:8" x14ac:dyDescent="0.25">
      <c r="A98" s="43"/>
      <c r="B98" s="44" t="s">
        <v>37</v>
      </c>
      <c r="C98" s="45"/>
      <c r="D98" s="46"/>
      <c r="E98" s="47"/>
      <c r="F98" s="10"/>
      <c r="G98" s="11"/>
      <c r="H98" s="10"/>
    </row>
    <row r="99" spans="1:8" x14ac:dyDescent="0.25">
      <c r="A99" s="48"/>
      <c r="B99" s="48"/>
      <c r="C99" s="49"/>
      <c r="D99" s="50"/>
      <c r="E99" s="51"/>
      <c r="F99" s="52"/>
      <c r="G99" s="53"/>
    </row>
    <row r="100" spans="1:8" ht="82.5" customHeight="1" x14ac:dyDescent="0.25">
      <c r="A100" s="48">
        <f>A96+10</f>
        <v>310</v>
      </c>
      <c r="B100" s="48" t="s">
        <v>26</v>
      </c>
      <c r="C100" s="49" t="s">
        <v>92</v>
      </c>
      <c r="D100" s="50" t="s">
        <v>21</v>
      </c>
      <c r="E100" s="51">
        <v>8.9</v>
      </c>
      <c r="F100" s="52"/>
      <c r="G100" s="53"/>
      <c r="H100" s="28">
        <f>F100*E100</f>
        <v>0</v>
      </c>
    </row>
    <row r="101" spans="1:8" x14ac:dyDescent="0.25">
      <c r="A101" s="48"/>
      <c r="B101" s="48"/>
      <c r="C101" s="49"/>
      <c r="D101" s="50"/>
      <c r="E101" s="51"/>
      <c r="F101" s="52"/>
      <c r="G101" s="53"/>
    </row>
    <row r="102" spans="1:8" ht="51" x14ac:dyDescent="0.25">
      <c r="A102" s="48">
        <f>A100+10</f>
        <v>320</v>
      </c>
      <c r="B102" s="48"/>
      <c r="C102" s="49" t="s">
        <v>89</v>
      </c>
      <c r="D102" s="50" t="s">
        <v>0</v>
      </c>
      <c r="E102" s="51">
        <v>1</v>
      </c>
      <c r="F102" s="52"/>
      <c r="G102" s="53"/>
      <c r="H102" s="28">
        <f>F102*E102</f>
        <v>0</v>
      </c>
    </row>
    <row r="103" spans="1:8" x14ac:dyDescent="0.25">
      <c r="A103" s="48"/>
      <c r="B103" s="48"/>
      <c r="C103" s="49"/>
      <c r="D103" s="50"/>
      <c r="E103" s="51"/>
      <c r="F103" s="52"/>
      <c r="G103" s="53"/>
    </row>
    <row r="104" spans="1:8" ht="68.25" customHeight="1" x14ac:dyDescent="0.25">
      <c r="A104" s="48">
        <f>A102+10</f>
        <v>330</v>
      </c>
      <c r="B104" s="48" t="s">
        <v>27</v>
      </c>
      <c r="C104" s="49" t="s">
        <v>40</v>
      </c>
      <c r="D104" s="50" t="s">
        <v>21</v>
      </c>
      <c r="E104" s="51">
        <v>110</v>
      </c>
      <c r="F104" s="52"/>
      <c r="G104" s="53"/>
      <c r="H104" s="28">
        <f t="shared" ref="H104" si="0">F104*E104</f>
        <v>0</v>
      </c>
    </row>
    <row r="105" spans="1:8" x14ac:dyDescent="0.25">
      <c r="A105" s="48"/>
      <c r="B105" s="48"/>
      <c r="C105" s="49"/>
      <c r="D105" s="50"/>
      <c r="E105" s="51"/>
      <c r="F105" s="52"/>
      <c r="G105" s="53"/>
    </row>
    <row r="106" spans="1:8" ht="42.75" customHeight="1" x14ac:dyDescent="0.25">
      <c r="A106" s="48"/>
      <c r="B106" s="48" t="s">
        <v>43</v>
      </c>
      <c r="C106" s="49" t="s">
        <v>44</v>
      </c>
      <c r="D106" s="50"/>
      <c r="E106" s="51"/>
      <c r="F106" s="52"/>
      <c r="G106" s="53"/>
    </row>
    <row r="107" spans="1:8" x14ac:dyDescent="0.25">
      <c r="A107" s="48">
        <f>A104+10</f>
        <v>340</v>
      </c>
      <c r="B107" s="48"/>
      <c r="C107" s="49" t="s">
        <v>45</v>
      </c>
      <c r="D107" s="50" t="s">
        <v>0</v>
      </c>
      <c r="E107" s="51">
        <v>2</v>
      </c>
      <c r="F107" s="52"/>
      <c r="G107" s="53"/>
      <c r="H107" s="28">
        <f>F107*E107</f>
        <v>0</v>
      </c>
    </row>
    <row r="108" spans="1:8" x14ac:dyDescent="0.25">
      <c r="A108" s="48">
        <f>A107+10</f>
        <v>350</v>
      </c>
      <c r="B108" s="48"/>
      <c r="C108" s="49" t="s">
        <v>46</v>
      </c>
      <c r="D108" s="50" t="s">
        <v>0</v>
      </c>
      <c r="E108" s="51">
        <v>2</v>
      </c>
      <c r="F108" s="52"/>
      <c r="G108" s="53"/>
      <c r="H108" s="28">
        <f>F108*E108</f>
        <v>0</v>
      </c>
    </row>
    <row r="109" spans="1:8" x14ac:dyDescent="0.25">
      <c r="A109" s="48"/>
      <c r="B109" s="48"/>
      <c r="C109" s="49"/>
      <c r="D109" s="50"/>
      <c r="E109" s="51"/>
      <c r="F109" s="52"/>
      <c r="G109" s="53"/>
    </row>
    <row r="110" spans="1:8" x14ac:dyDescent="0.25">
      <c r="A110" s="48" t="s">
        <v>93</v>
      </c>
      <c r="B110" s="48"/>
      <c r="C110" s="49"/>
      <c r="D110" s="50"/>
      <c r="E110" s="51"/>
      <c r="F110" s="52"/>
      <c r="G110" s="53"/>
    </row>
    <row r="111" spans="1:8" ht="30" customHeight="1" x14ac:dyDescent="0.25">
      <c r="A111" s="48"/>
      <c r="B111" s="48" t="s">
        <v>43</v>
      </c>
      <c r="C111" s="49" t="s">
        <v>47</v>
      </c>
      <c r="D111" s="50"/>
      <c r="E111" s="51"/>
      <c r="F111" s="52"/>
      <c r="G111" s="53"/>
    </row>
    <row r="112" spans="1:8" x14ac:dyDescent="0.25">
      <c r="A112" s="48">
        <f>A108+10</f>
        <v>360</v>
      </c>
      <c r="B112" s="48"/>
      <c r="C112" s="49" t="s">
        <v>42</v>
      </c>
      <c r="D112" s="50" t="s">
        <v>0</v>
      </c>
      <c r="E112" s="51">
        <v>2</v>
      </c>
      <c r="F112" s="52"/>
      <c r="G112" s="53"/>
      <c r="H112" s="28">
        <f>F112*E112</f>
        <v>0</v>
      </c>
    </row>
    <row r="113" spans="1:8" x14ac:dyDescent="0.25">
      <c r="A113" s="48">
        <f>A112+10</f>
        <v>370</v>
      </c>
      <c r="B113" s="48"/>
      <c r="C113" s="49" t="s">
        <v>46</v>
      </c>
      <c r="D113" s="50" t="s">
        <v>0</v>
      </c>
      <c r="E113" s="51">
        <v>2</v>
      </c>
      <c r="F113" s="52"/>
      <c r="G113" s="53"/>
      <c r="H113" s="28">
        <f>F113*E113</f>
        <v>0</v>
      </c>
    </row>
    <row r="114" spans="1:8" x14ac:dyDescent="0.25">
      <c r="A114" s="48"/>
      <c r="B114" s="48"/>
      <c r="C114" s="49"/>
      <c r="D114" s="50"/>
      <c r="E114" s="51"/>
      <c r="F114" s="52"/>
      <c r="G114" s="53"/>
    </row>
    <row r="115" spans="1:8" ht="54.75" customHeight="1" x14ac:dyDescent="0.25">
      <c r="A115" s="48"/>
      <c r="B115" s="48" t="s">
        <v>48</v>
      </c>
      <c r="C115" s="49" t="s">
        <v>49</v>
      </c>
      <c r="D115" s="50"/>
      <c r="E115" s="51"/>
      <c r="F115" s="52"/>
      <c r="G115" s="53"/>
    </row>
    <row r="116" spans="1:8" x14ac:dyDescent="0.25">
      <c r="A116" s="48">
        <f>A113+10</f>
        <v>380</v>
      </c>
      <c r="B116" s="48"/>
      <c r="C116" s="49" t="s">
        <v>42</v>
      </c>
      <c r="D116" s="50" t="s">
        <v>33</v>
      </c>
      <c r="E116" s="51">
        <v>2</v>
      </c>
      <c r="F116" s="52"/>
      <c r="G116" s="53"/>
      <c r="H116" s="28">
        <f t="shared" ref="H116:H117" si="1">F116*E116</f>
        <v>0</v>
      </c>
    </row>
    <row r="117" spans="1:8" x14ac:dyDescent="0.25">
      <c r="A117" s="48">
        <f>A116+10</f>
        <v>390</v>
      </c>
      <c r="B117" s="48"/>
      <c r="C117" s="49" t="s">
        <v>46</v>
      </c>
      <c r="D117" s="50" t="s">
        <v>33</v>
      </c>
      <c r="E117" s="51">
        <v>2</v>
      </c>
      <c r="F117" s="52"/>
      <c r="G117" s="53"/>
      <c r="H117" s="28">
        <f t="shared" si="1"/>
        <v>0</v>
      </c>
    </row>
    <row r="118" spans="1:8" x14ac:dyDescent="0.25">
      <c r="A118" s="48"/>
      <c r="B118" s="48"/>
      <c r="C118" s="49"/>
      <c r="D118" s="50"/>
      <c r="E118" s="51"/>
      <c r="F118" s="52"/>
      <c r="G118" s="53"/>
    </row>
    <row r="119" spans="1:8" ht="15" x14ac:dyDescent="0.25">
      <c r="A119" s="38"/>
      <c r="B119" s="39" t="s">
        <v>96</v>
      </c>
      <c r="C119" s="40"/>
      <c r="D119" s="41"/>
      <c r="E119" s="42"/>
      <c r="F119" s="8"/>
      <c r="G119" s="9"/>
      <c r="H119" s="8"/>
    </row>
    <row r="120" spans="1:8" x14ac:dyDescent="0.25">
      <c r="A120" s="43"/>
      <c r="B120" s="44"/>
      <c r="C120" s="45"/>
      <c r="D120" s="46"/>
      <c r="E120" s="47"/>
      <c r="F120" s="10"/>
      <c r="G120" s="11"/>
      <c r="H120" s="10"/>
    </row>
    <row r="121" spans="1:8" ht="27.75" customHeight="1" x14ac:dyDescent="0.25">
      <c r="A121" s="48"/>
      <c r="B121" s="48" t="s">
        <v>28</v>
      </c>
      <c r="C121" s="49" t="s">
        <v>50</v>
      </c>
      <c r="D121" s="50"/>
      <c r="E121" s="51"/>
      <c r="F121" s="52"/>
      <c r="G121" s="53"/>
    </row>
    <row r="122" spans="1:8" x14ac:dyDescent="0.25">
      <c r="A122" s="48">
        <f>A117+10</f>
        <v>400</v>
      </c>
      <c r="B122" s="48"/>
      <c r="C122" s="49" t="s">
        <v>51</v>
      </c>
      <c r="D122" s="50" t="s">
        <v>21</v>
      </c>
      <c r="E122" s="51">
        <v>5</v>
      </c>
      <c r="F122" s="52"/>
      <c r="G122" s="53"/>
      <c r="H122" s="28">
        <f>F122*E122</f>
        <v>0</v>
      </c>
    </row>
    <row r="123" spans="1:8" x14ac:dyDescent="0.25">
      <c r="A123" s="48">
        <f>A122+10</f>
        <v>410</v>
      </c>
      <c r="B123" s="48"/>
      <c r="C123" s="49" t="s">
        <v>52</v>
      </c>
      <c r="D123" s="50" t="s">
        <v>21</v>
      </c>
      <c r="E123" s="51">
        <v>6</v>
      </c>
      <c r="F123" s="52"/>
      <c r="G123" s="53"/>
      <c r="H123" s="28">
        <f>F123*E123</f>
        <v>0</v>
      </c>
    </row>
    <row r="124" spans="1:8" x14ac:dyDescent="0.25">
      <c r="A124" s="48"/>
      <c r="B124" s="48"/>
      <c r="C124" s="49"/>
      <c r="D124" s="50"/>
      <c r="E124" s="51"/>
      <c r="F124" s="52"/>
      <c r="G124" s="53"/>
    </row>
    <row r="125" spans="1:8" ht="29.25" customHeight="1" x14ac:dyDescent="0.25">
      <c r="A125" s="48"/>
      <c r="B125" s="48" t="s">
        <v>28</v>
      </c>
      <c r="C125" s="49" t="s">
        <v>50</v>
      </c>
      <c r="D125" s="50"/>
      <c r="E125" s="51"/>
      <c r="F125" s="52"/>
      <c r="G125" s="53"/>
    </row>
    <row r="126" spans="1:8" x14ac:dyDescent="0.25">
      <c r="A126" s="48">
        <f>A123+10</f>
        <v>420</v>
      </c>
      <c r="B126" s="48"/>
      <c r="C126" s="49" t="s">
        <v>53</v>
      </c>
      <c r="D126" s="50" t="s">
        <v>21</v>
      </c>
      <c r="E126" s="51">
        <v>5</v>
      </c>
      <c r="F126" s="52"/>
      <c r="G126" s="53"/>
      <c r="H126" s="28">
        <f>F126*E126</f>
        <v>0</v>
      </c>
    </row>
    <row r="127" spans="1:8" x14ac:dyDescent="0.25">
      <c r="A127" s="48">
        <f>A126+10</f>
        <v>430</v>
      </c>
      <c r="B127" s="48"/>
      <c r="C127" s="49" t="s">
        <v>54</v>
      </c>
      <c r="D127" s="50" t="s">
        <v>21</v>
      </c>
      <c r="E127" s="51">
        <v>21</v>
      </c>
      <c r="F127" s="52"/>
      <c r="G127" s="53"/>
      <c r="H127" s="28">
        <f>F127*E127</f>
        <v>0</v>
      </c>
    </row>
    <row r="128" spans="1:8" x14ac:dyDescent="0.25">
      <c r="A128" s="48">
        <f>A127+10</f>
        <v>440</v>
      </c>
      <c r="B128" s="48"/>
      <c r="C128" s="49" t="s">
        <v>55</v>
      </c>
      <c r="D128" s="50" t="s">
        <v>21</v>
      </c>
      <c r="E128" s="51">
        <v>5</v>
      </c>
      <c r="F128" s="52"/>
      <c r="G128" s="53"/>
      <c r="H128" s="28">
        <f>F128*E128</f>
        <v>0</v>
      </c>
    </row>
    <row r="129" spans="1:8" x14ac:dyDescent="0.25">
      <c r="A129" s="48">
        <f>A128+10</f>
        <v>450</v>
      </c>
      <c r="B129" s="48"/>
      <c r="C129" s="49" t="s">
        <v>56</v>
      </c>
      <c r="D129" s="50" t="s">
        <v>21</v>
      </c>
      <c r="E129" s="51">
        <v>5</v>
      </c>
      <c r="F129" s="52"/>
      <c r="G129" s="53"/>
      <c r="H129" s="28">
        <f>F129*E129</f>
        <v>0</v>
      </c>
    </row>
    <row r="130" spans="1:8" x14ac:dyDescent="0.25">
      <c r="A130" s="48">
        <f>A129+10</f>
        <v>460</v>
      </c>
      <c r="B130" s="48"/>
      <c r="C130" s="49" t="s">
        <v>57</v>
      </c>
      <c r="D130" s="50" t="s">
        <v>21</v>
      </c>
      <c r="E130" s="51">
        <v>6</v>
      </c>
      <c r="F130" s="52"/>
      <c r="G130" s="53"/>
      <c r="H130" s="28">
        <f>F130*E130</f>
        <v>0</v>
      </c>
    </row>
    <row r="131" spans="1:8" x14ac:dyDescent="0.25">
      <c r="A131" s="48"/>
      <c r="B131" s="48"/>
      <c r="C131" s="49"/>
      <c r="D131" s="50"/>
      <c r="E131" s="51"/>
      <c r="F131" s="52"/>
      <c r="G131" s="53"/>
    </row>
    <row r="132" spans="1:8" ht="295.5" customHeight="1" x14ac:dyDescent="0.25">
      <c r="A132" s="48">
        <f>A130+10</f>
        <v>470</v>
      </c>
      <c r="B132" s="48" t="s">
        <v>58</v>
      </c>
      <c r="C132" s="49" t="s">
        <v>59</v>
      </c>
      <c r="D132" s="50" t="s">
        <v>33</v>
      </c>
      <c r="E132" s="51">
        <v>1</v>
      </c>
      <c r="F132" s="52"/>
      <c r="G132" s="53"/>
      <c r="H132" s="28">
        <f t="shared" ref="H132:H150" si="2">F132*E132</f>
        <v>0</v>
      </c>
    </row>
    <row r="133" spans="1:8" x14ac:dyDescent="0.25">
      <c r="A133" s="48"/>
      <c r="B133" s="48"/>
      <c r="C133" s="49"/>
      <c r="D133" s="50"/>
      <c r="E133" s="51"/>
      <c r="F133" s="52"/>
      <c r="G133" s="53"/>
    </row>
    <row r="134" spans="1:8" ht="59.25" customHeight="1" x14ac:dyDescent="0.25">
      <c r="A134" s="48">
        <f>A132+10</f>
        <v>480</v>
      </c>
      <c r="B134" s="48" t="s">
        <v>30</v>
      </c>
      <c r="C134" s="49" t="s">
        <v>60</v>
      </c>
      <c r="D134" s="50" t="s">
        <v>35</v>
      </c>
      <c r="E134" s="51">
        <v>2400</v>
      </c>
      <c r="F134" s="52"/>
      <c r="G134" s="53"/>
      <c r="H134" s="28">
        <f t="shared" si="2"/>
        <v>0</v>
      </c>
    </row>
    <row r="135" spans="1:8" x14ac:dyDescent="0.25">
      <c r="A135" s="48"/>
      <c r="B135" s="48"/>
      <c r="C135" s="49"/>
      <c r="D135" s="50"/>
      <c r="E135" s="51"/>
      <c r="F135" s="52"/>
      <c r="G135" s="53"/>
    </row>
    <row r="136" spans="1:8" ht="55.5" customHeight="1" x14ac:dyDescent="0.25">
      <c r="A136" s="48">
        <f>A134+10</f>
        <v>490</v>
      </c>
      <c r="B136" s="48" t="s">
        <v>61</v>
      </c>
      <c r="C136" s="49" t="s">
        <v>62</v>
      </c>
      <c r="D136" s="50" t="s">
        <v>23</v>
      </c>
      <c r="E136" s="51">
        <v>290</v>
      </c>
      <c r="F136" s="52"/>
      <c r="G136" s="53"/>
      <c r="H136" s="28">
        <f t="shared" si="2"/>
        <v>0</v>
      </c>
    </row>
    <row r="137" spans="1:8" x14ac:dyDescent="0.25">
      <c r="A137" s="48"/>
      <c r="B137" s="48"/>
      <c r="C137" s="49"/>
      <c r="D137" s="50"/>
      <c r="E137" s="51"/>
      <c r="F137" s="52"/>
      <c r="G137" s="53"/>
    </row>
    <row r="138" spans="1:8" ht="57" customHeight="1" x14ac:dyDescent="0.25">
      <c r="A138" s="48">
        <f>A136+10</f>
        <v>500</v>
      </c>
      <c r="B138" s="48"/>
      <c r="C138" s="49" t="s">
        <v>63</v>
      </c>
      <c r="D138" s="50" t="s">
        <v>36</v>
      </c>
      <c r="E138" s="51">
        <v>150</v>
      </c>
      <c r="F138" s="52"/>
      <c r="G138" s="53"/>
      <c r="H138" s="28">
        <f t="shared" si="2"/>
        <v>0</v>
      </c>
    </row>
    <row r="139" spans="1:8" x14ac:dyDescent="0.25">
      <c r="A139" s="48"/>
      <c r="B139" s="48"/>
      <c r="C139" s="49"/>
      <c r="D139" s="50"/>
      <c r="E139" s="51"/>
      <c r="F139" s="52"/>
      <c r="G139" s="53"/>
    </row>
    <row r="140" spans="1:8" ht="16.5" customHeight="1" x14ac:dyDescent="0.25">
      <c r="A140" s="48">
        <f>A138+10</f>
        <v>510</v>
      </c>
      <c r="B140" s="48" t="s">
        <v>24</v>
      </c>
      <c r="C140" s="49" t="s">
        <v>31</v>
      </c>
      <c r="D140" s="50" t="s">
        <v>23</v>
      </c>
      <c r="E140" s="51">
        <v>1200</v>
      </c>
      <c r="F140" s="52"/>
      <c r="G140" s="53"/>
      <c r="H140" s="28">
        <f t="shared" si="2"/>
        <v>0</v>
      </c>
    </row>
    <row r="141" spans="1:8" x14ac:dyDescent="0.25">
      <c r="A141" s="48"/>
      <c r="B141" s="48"/>
      <c r="C141" s="49"/>
      <c r="D141" s="50"/>
      <c r="E141" s="51"/>
      <c r="F141" s="52"/>
      <c r="G141" s="53"/>
    </row>
    <row r="142" spans="1:8" ht="30" customHeight="1" x14ac:dyDescent="0.25">
      <c r="A142" s="48">
        <f>A140+10</f>
        <v>520</v>
      </c>
      <c r="B142" s="48" t="s">
        <v>24</v>
      </c>
      <c r="C142" s="49" t="s">
        <v>64</v>
      </c>
      <c r="D142" s="50" t="s">
        <v>36</v>
      </c>
      <c r="E142" s="51">
        <v>50</v>
      </c>
      <c r="F142" s="52"/>
      <c r="G142" s="53"/>
      <c r="H142" s="28">
        <f t="shared" si="2"/>
        <v>0</v>
      </c>
    </row>
    <row r="143" spans="1:8" x14ac:dyDescent="0.25">
      <c r="A143" s="48"/>
      <c r="B143" s="48"/>
      <c r="C143" s="49"/>
      <c r="D143" s="50"/>
      <c r="E143" s="51"/>
      <c r="F143" s="52"/>
      <c r="G143" s="53"/>
    </row>
    <row r="144" spans="1:8" ht="59.25" customHeight="1" x14ac:dyDescent="0.25">
      <c r="A144" s="48">
        <f>A142+10</f>
        <v>530</v>
      </c>
      <c r="B144" s="48" t="s">
        <v>32</v>
      </c>
      <c r="C144" s="49" t="s">
        <v>69</v>
      </c>
      <c r="D144" s="50" t="s">
        <v>23</v>
      </c>
      <c r="E144" s="51">
        <v>20</v>
      </c>
      <c r="F144" s="52"/>
      <c r="G144" s="53"/>
      <c r="H144" s="28">
        <f t="shared" si="2"/>
        <v>0</v>
      </c>
    </row>
    <row r="145" spans="1:10" x14ac:dyDescent="0.25">
      <c r="A145" s="48"/>
      <c r="B145" s="48"/>
      <c r="C145" s="49"/>
      <c r="D145" s="50"/>
      <c r="E145" s="51"/>
      <c r="F145" s="52"/>
      <c r="G145" s="53"/>
    </row>
    <row r="146" spans="1:10" ht="109.5" customHeight="1" x14ac:dyDescent="0.25">
      <c r="A146" s="48">
        <f>A144+10</f>
        <v>540</v>
      </c>
      <c r="B146" s="48"/>
      <c r="C146" s="49" t="s">
        <v>103</v>
      </c>
      <c r="D146" s="50" t="s">
        <v>33</v>
      </c>
      <c r="E146" s="51">
        <v>1</v>
      </c>
      <c r="F146" s="52"/>
      <c r="G146" s="53"/>
      <c r="H146" s="28">
        <f t="shared" si="2"/>
        <v>0</v>
      </c>
    </row>
    <row r="147" spans="1:10" x14ac:dyDescent="0.25">
      <c r="A147" s="48"/>
      <c r="B147" s="48"/>
      <c r="C147" s="49"/>
      <c r="D147" s="50"/>
      <c r="E147" s="51"/>
      <c r="F147" s="52"/>
      <c r="G147" s="53"/>
    </row>
    <row r="148" spans="1:10" ht="100.5" customHeight="1" x14ac:dyDescent="0.25">
      <c r="A148" s="48">
        <f>A146+10</f>
        <v>550</v>
      </c>
      <c r="B148" s="48"/>
      <c r="C148" s="49" t="s">
        <v>65</v>
      </c>
      <c r="D148" s="50" t="s">
        <v>33</v>
      </c>
      <c r="E148" s="51">
        <v>1</v>
      </c>
      <c r="F148" s="52"/>
      <c r="G148" s="53"/>
      <c r="H148" s="28">
        <f t="shared" si="2"/>
        <v>0</v>
      </c>
    </row>
    <row r="149" spans="1:10" x14ac:dyDescent="0.25">
      <c r="A149" s="48"/>
      <c r="B149" s="48"/>
      <c r="C149" s="49"/>
      <c r="D149" s="50"/>
      <c r="E149" s="51"/>
      <c r="F149" s="52"/>
      <c r="G149" s="53"/>
    </row>
    <row r="150" spans="1:10" ht="57" customHeight="1" x14ac:dyDescent="0.25">
      <c r="A150" s="48">
        <f>A148+10</f>
        <v>560</v>
      </c>
      <c r="B150" s="48"/>
      <c r="C150" s="49" t="s">
        <v>99</v>
      </c>
      <c r="D150" s="50" t="s">
        <v>23</v>
      </c>
      <c r="E150" s="51">
        <v>830</v>
      </c>
      <c r="F150" s="52"/>
      <c r="G150" s="53"/>
      <c r="H150" s="28">
        <f t="shared" si="2"/>
        <v>0</v>
      </c>
    </row>
    <row r="151" spans="1:10" x14ac:dyDescent="0.25">
      <c r="A151" s="48"/>
      <c r="B151" s="48"/>
      <c r="C151" s="49"/>
      <c r="D151" s="50"/>
      <c r="E151" s="51"/>
      <c r="F151" s="52"/>
      <c r="G151" s="53"/>
    </row>
    <row r="152" spans="1:10" ht="202.5" customHeight="1" x14ac:dyDescent="0.25">
      <c r="A152" s="48">
        <f>A150+10</f>
        <v>570</v>
      </c>
      <c r="B152" s="48" t="s">
        <v>29</v>
      </c>
      <c r="C152" s="49" t="s">
        <v>66</v>
      </c>
      <c r="D152" s="50" t="s">
        <v>0</v>
      </c>
      <c r="E152" s="51">
        <v>4</v>
      </c>
      <c r="F152" s="52"/>
      <c r="G152" s="53"/>
      <c r="H152" s="28">
        <f>F152*E152</f>
        <v>0</v>
      </c>
    </row>
    <row r="153" spans="1:10" collapsed="1" x14ac:dyDescent="0.25">
      <c r="A153" s="48"/>
      <c r="B153" s="48"/>
      <c r="C153" s="49"/>
      <c r="D153" s="50"/>
      <c r="E153" s="51"/>
      <c r="F153" s="52"/>
      <c r="G153" s="53"/>
    </row>
    <row r="154" spans="1:10" ht="15.75" x14ac:dyDescent="0.25">
      <c r="B154" s="57"/>
      <c r="G154" s="61" t="s">
        <v>10</v>
      </c>
      <c r="H154" s="62">
        <f>SUM(H14:H152)</f>
        <v>0</v>
      </c>
    </row>
    <row r="155" spans="1:10" ht="15.75" x14ac:dyDescent="0.25">
      <c r="B155" s="57"/>
      <c r="G155" s="61" t="s">
        <v>12</v>
      </c>
      <c r="H155" s="62">
        <f>H154*0.16</f>
        <v>0</v>
      </c>
    </row>
    <row r="156" spans="1:10" ht="15.75" x14ac:dyDescent="0.25">
      <c r="G156" s="61" t="s">
        <v>11</v>
      </c>
      <c r="H156" s="62">
        <f>H155+H154</f>
        <v>0</v>
      </c>
    </row>
    <row r="157" spans="1:10" x14ac:dyDescent="0.25">
      <c r="C157" s="63" t="s">
        <v>13</v>
      </c>
    </row>
    <row r="158" spans="1:10" ht="36.75" customHeight="1" x14ac:dyDescent="0.25">
      <c r="C158" s="12"/>
      <c r="D158" s="12"/>
      <c r="E158" s="12"/>
      <c r="F158" s="12"/>
    </row>
    <row r="159" spans="1:10" x14ac:dyDescent="0.25">
      <c r="I159" s="65"/>
      <c r="J159" s="66"/>
    </row>
    <row r="160" spans="1:10" x14ac:dyDescent="0.25">
      <c r="I160" s="66"/>
      <c r="J160" s="66"/>
    </row>
  </sheetData>
  <protectedRanges>
    <protectedRange sqref="F12" name="Rango1"/>
  </protectedRanges>
  <mergeCells count="8">
    <mergeCell ref="C3:H3"/>
    <mergeCell ref="C4:H4"/>
    <mergeCell ref="C5:H5"/>
    <mergeCell ref="C158:F158"/>
    <mergeCell ref="B11:E11"/>
    <mergeCell ref="B10:G10"/>
    <mergeCell ref="B8:H8"/>
    <mergeCell ref="B9:H9"/>
  </mergeCells>
  <printOptions horizontalCentered="1"/>
  <pageMargins left="0.23622047244094491" right="0.23622047244094491" top="0.74803149606299213" bottom="0.82677165354330717" header="0.31496062992125984" footer="0.51181102362204722"/>
  <pageSetup scale="58" orientation="portrait" r:id="rId1"/>
  <headerFooter>
    <oddFooter xml:space="preserve">&amp;L&amp;8NOMBRE DE LA EMPRESA
&amp;C&amp;8RESPONSABLE DEL PROYECTO
DIRECCION DE PROYECTOS 
ARQ. SANDRA GUADALUPE PATIÑO MACIAS
Página &amp;P de &amp;N&amp;R&amp;8NOMBRE Y FIRMA DEL RESPONSABLE
</oddFooter>
  </headerFooter>
  <rowBreaks count="6" manualBreakCount="6">
    <brk id="23" max="7" man="1"/>
    <brk id="41" max="7" man="1"/>
    <brk id="59" max="7" man="1"/>
    <brk id="104" max="7" man="1"/>
    <brk id="137" max="7" man="1"/>
    <brk id="2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Denisse Gabriela Andrade Alvarez</cp:lastModifiedBy>
  <cp:lastPrinted>2019-08-08T23:44:49Z</cp:lastPrinted>
  <dcterms:created xsi:type="dcterms:W3CDTF">2016-02-04T15:17:47Z</dcterms:created>
  <dcterms:modified xsi:type="dcterms:W3CDTF">2019-08-09T00:11:34Z</dcterms:modified>
</cp:coreProperties>
</file>